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5200" windowHeight="11295" activeTab="13"/>
  </bookViews>
  <sheets>
    <sheet name="14-a1" sheetId="4" r:id="rId1"/>
    <sheet name="14b-2" sheetId="5" r:id="rId2"/>
    <sheet name="14c_3" sheetId="6" r:id="rId3"/>
    <sheet name="14č_4" sheetId="7" r:id="rId4"/>
    <sheet name="14d_5" sheetId="8" r:id="rId5"/>
    <sheet name="14e_6" sheetId="9" r:id="rId6"/>
    <sheet name="14f_7" sheetId="10" r:id="rId7"/>
    <sheet name="14g_8" sheetId="11" r:id="rId8"/>
    <sheet name="14h_9" sheetId="12" r:id="rId9"/>
    <sheet name="14i_10" sheetId="13" r:id="rId10"/>
    <sheet name="14j_11" sheetId="14" r:id="rId11"/>
    <sheet name="14k_12" sheetId="15" r:id="rId12"/>
    <sheet name="14l_13" sheetId="19" r:id="rId13"/>
    <sheet name="14m_14" sheetId="18" r:id="rId14"/>
  </sheets>
  <definedNames>
    <definedName name="_xlnm.Print_Titles" localSheetId="0">'14-a1'!$6:$6</definedName>
    <definedName name="_xlnm.Print_Titles" localSheetId="1">'14b-2'!$6:$6</definedName>
    <definedName name="_xlnm.Print_Titles" localSheetId="2">'14c_3'!$6:$6</definedName>
    <definedName name="_xlnm.Print_Titles" localSheetId="5">'14e_6'!$6:$6</definedName>
    <definedName name="_xlnm.Print_Titles" localSheetId="6">'14f_7'!$6:$6</definedName>
    <definedName name="_xlnm.Print_Titles" localSheetId="8">'14h_9'!$6:$6</definedName>
    <definedName name="_xlnm.Print_Titles" localSheetId="10">'14j_11'!$6:$6</definedName>
    <definedName name="_xlnm.Print_Titles" localSheetId="11">'14k_12'!$6:$6</definedName>
  </definedNames>
  <calcPr calcId="145621"/>
</workbook>
</file>

<file path=xl/calcChain.xml><?xml version="1.0" encoding="utf-8"?>
<calcChain xmlns="http://schemas.openxmlformats.org/spreadsheetml/2006/main">
  <c r="H4" i="19" l="1"/>
  <c r="J39" i="11"/>
  <c r="G17" i="9"/>
  <c r="H17" i="9"/>
  <c r="I17" i="9" s="1"/>
  <c r="G115" i="4"/>
  <c r="G167" i="14"/>
  <c r="G166" i="14"/>
  <c r="H166" i="14" s="1"/>
  <c r="I166" i="14" s="1"/>
  <c r="G165" i="14"/>
  <c r="H165" i="14" s="1"/>
  <c r="G164" i="14"/>
  <c r="G160" i="14"/>
  <c r="G159" i="14"/>
  <c r="H159" i="14" s="1"/>
  <c r="G150" i="14"/>
  <c r="H150" i="14" s="1"/>
  <c r="I150" i="14" s="1"/>
  <c r="G149" i="14"/>
  <c r="H149" i="14" s="1"/>
  <c r="I149" i="14" s="1"/>
  <c r="G148" i="14"/>
  <c r="G147" i="14"/>
  <c r="H147" i="14" s="1"/>
  <c r="G146" i="14"/>
  <c r="H146" i="14" s="1"/>
  <c r="I146" i="14" s="1"/>
  <c r="G145" i="14"/>
  <c r="H145" i="14" s="1"/>
  <c r="G144" i="14"/>
  <c r="H144" i="14" s="1"/>
  <c r="I144" i="14" s="1"/>
  <c r="G135" i="14"/>
  <c r="H135" i="14" s="1"/>
  <c r="G138" i="14"/>
  <c r="H138" i="14"/>
  <c r="I138" i="14" s="1"/>
  <c r="G116" i="14"/>
  <c r="G113" i="14"/>
  <c r="H113" i="14" s="1"/>
  <c r="G114" i="14"/>
  <c r="G117" i="14"/>
  <c r="G115" i="14"/>
  <c r="H115" i="14" s="1"/>
  <c r="I115" i="14" s="1"/>
  <c r="G109" i="14"/>
  <c r="G111" i="14"/>
  <c r="H111" i="14" s="1"/>
  <c r="G93" i="14"/>
  <c r="G92" i="14"/>
  <c r="H92" i="14" s="1"/>
  <c r="I92" i="14" s="1"/>
  <c r="G30" i="14"/>
  <c r="G43" i="13"/>
  <c r="H43" i="13" s="1"/>
  <c r="G42" i="13"/>
  <c r="H42" i="13" s="1"/>
  <c r="G36" i="13"/>
  <c r="H36" i="13" s="1"/>
  <c r="G41" i="13"/>
  <c r="G40" i="13"/>
  <c r="H40" i="13" s="1"/>
  <c r="G24" i="13"/>
  <c r="H24" i="13" s="1"/>
  <c r="G26" i="13"/>
  <c r="H26" i="13" s="1"/>
  <c r="G32" i="13"/>
  <c r="G35" i="13"/>
  <c r="H35" i="13" s="1"/>
  <c r="I35" i="13" s="1"/>
  <c r="G38" i="11"/>
  <c r="G37" i="11"/>
  <c r="H37" i="11" s="1"/>
  <c r="I37" i="11" s="1"/>
  <c r="G36" i="11"/>
  <c r="G35" i="11"/>
  <c r="G34" i="11"/>
  <c r="H34" i="11" s="1"/>
  <c r="I34" i="11" s="1"/>
  <c r="G33" i="11"/>
  <c r="H33" i="11" s="1"/>
  <c r="I33" i="11" s="1"/>
  <c r="G32" i="11"/>
  <c r="G31" i="11"/>
  <c r="G30" i="11"/>
  <c r="H30" i="11" s="1"/>
  <c r="G29" i="11"/>
  <c r="H29" i="11" s="1"/>
  <c r="G56" i="12"/>
  <c r="G28" i="12"/>
  <c r="H28" i="12" s="1"/>
  <c r="I28" i="12" s="1"/>
  <c r="G76" i="11"/>
  <c r="H76" i="11" s="1"/>
  <c r="I76" i="11" s="1"/>
  <c r="G86" i="11"/>
  <c r="G94" i="11"/>
  <c r="H94" i="11"/>
  <c r="G93" i="11"/>
  <c r="H93" i="11" s="1"/>
  <c r="I93" i="11" s="1"/>
  <c r="G91" i="11"/>
  <c r="G90" i="11"/>
  <c r="H90" i="11"/>
  <c r="I90" i="11" s="1"/>
  <c r="G82" i="11"/>
  <c r="H82" i="11" s="1"/>
  <c r="G80" i="11"/>
  <c r="G74" i="11"/>
  <c r="H74" i="11"/>
  <c r="G92" i="11"/>
  <c r="H92" i="11" s="1"/>
  <c r="I92" i="11"/>
  <c r="G89" i="11"/>
  <c r="H89" i="11" s="1"/>
  <c r="I89" i="11" s="1"/>
  <c r="G42" i="11"/>
  <c r="H42" i="11" s="1"/>
  <c r="I42" i="11" s="1"/>
  <c r="G43" i="11"/>
  <c r="J45" i="11"/>
  <c r="G48" i="11"/>
  <c r="G54" i="11" s="1"/>
  <c r="J54" i="11"/>
  <c r="G57" i="11"/>
  <c r="H57" i="11" s="1"/>
  <c r="G59" i="11"/>
  <c r="H59" i="11" s="1"/>
  <c r="H61" i="11"/>
  <c r="I61" i="11"/>
  <c r="G63" i="11"/>
  <c r="H63" i="11" s="1"/>
  <c r="G65" i="11"/>
  <c r="H65" i="11" s="1"/>
  <c r="G66" i="11"/>
  <c r="H66" i="11" s="1"/>
  <c r="I66" i="11" s="1"/>
  <c r="G68" i="11"/>
  <c r="H68" i="11" s="1"/>
  <c r="I68" i="11" s="1"/>
  <c r="G70" i="11"/>
  <c r="H70" i="11" s="1"/>
  <c r="I70" i="11" s="1"/>
  <c r="G71" i="11"/>
  <c r="H71" i="11" s="1"/>
  <c r="G72" i="11"/>
  <c r="H72" i="11" s="1"/>
  <c r="G73" i="11"/>
  <c r="H73" i="11" s="1"/>
  <c r="I73" i="11" s="1"/>
  <c r="G75" i="11"/>
  <c r="G77" i="11"/>
  <c r="H77" i="11" s="1"/>
  <c r="I77" i="11" s="1"/>
  <c r="G78" i="11"/>
  <c r="H78" i="11" s="1"/>
  <c r="I78" i="11" s="1"/>
  <c r="G79" i="11"/>
  <c r="H79" i="11"/>
  <c r="G81" i="11"/>
  <c r="H81" i="11" s="1"/>
  <c r="I81" i="11" s="1"/>
  <c r="G83" i="11"/>
  <c r="H83" i="11" s="1"/>
  <c r="G84" i="11"/>
  <c r="G85" i="11"/>
  <c r="G87" i="11"/>
  <c r="H87" i="11" s="1"/>
  <c r="G88" i="11"/>
  <c r="G95" i="11"/>
  <c r="H95" i="11" s="1"/>
  <c r="G96" i="11"/>
  <c r="H96" i="11" s="1"/>
  <c r="J97" i="11"/>
  <c r="G58" i="10"/>
  <c r="G57" i="10"/>
  <c r="H57" i="10" s="1"/>
  <c r="G118" i="9"/>
  <c r="H118" i="9" s="1"/>
  <c r="G117" i="9"/>
  <c r="H117" i="9" s="1"/>
  <c r="G116" i="9"/>
  <c r="G115" i="9"/>
  <c r="H115" i="9" s="1"/>
  <c r="G99" i="9"/>
  <c r="H99" i="9" s="1"/>
  <c r="G98" i="9"/>
  <c r="H98" i="9" s="1"/>
  <c r="I98" i="9" s="1"/>
  <c r="G87" i="9"/>
  <c r="H87" i="9" s="1"/>
  <c r="G97" i="9"/>
  <c r="H97" i="9" s="1"/>
  <c r="G16" i="9"/>
  <c r="H16" i="9" s="1"/>
  <c r="I16" i="9" s="1"/>
  <c r="G15" i="9"/>
  <c r="G77" i="5"/>
  <c r="G33" i="5"/>
  <c r="H33" i="5" s="1"/>
  <c r="G88" i="4"/>
  <c r="G87" i="4"/>
  <c r="H87" i="4" s="1"/>
  <c r="G86" i="4"/>
  <c r="G44" i="4"/>
  <c r="H44" i="4" s="1"/>
  <c r="I44" i="4" s="1"/>
  <c r="G41" i="4"/>
  <c r="H41" i="4" s="1"/>
  <c r="I41" i="4" s="1"/>
  <c r="G25" i="4"/>
  <c r="G24" i="4"/>
  <c r="G23" i="4"/>
  <c r="H23" i="4" s="1"/>
  <c r="G22" i="4"/>
  <c r="G21" i="4"/>
  <c r="H21" i="4" s="1"/>
  <c r="I21" i="4" s="1"/>
  <c r="G19" i="4"/>
  <c r="H19" i="4" s="1"/>
  <c r="I19" i="4" s="1"/>
  <c r="G17" i="4"/>
  <c r="H17" i="4" s="1"/>
  <c r="G13" i="4"/>
  <c r="H13" i="4" s="1"/>
  <c r="H4" i="4"/>
  <c r="G107" i="9"/>
  <c r="H107" i="9" s="1"/>
  <c r="G106" i="9"/>
  <c r="G103" i="9"/>
  <c r="G104" i="9"/>
  <c r="G105" i="9"/>
  <c r="G46" i="9"/>
  <c r="H46" i="9" s="1"/>
  <c r="I46" i="9" s="1"/>
  <c r="G172" i="9"/>
  <c r="G193" i="9"/>
  <c r="H193" i="9" s="1"/>
  <c r="J124" i="12"/>
  <c r="G112" i="12"/>
  <c r="G116" i="12"/>
  <c r="H116" i="12" s="1"/>
  <c r="G117" i="12"/>
  <c r="G118" i="12"/>
  <c r="H118" i="12" s="1"/>
  <c r="I118" i="12" s="1"/>
  <c r="G120" i="12"/>
  <c r="G121" i="12"/>
  <c r="G122" i="12"/>
  <c r="H122" i="12"/>
  <c r="G123" i="12"/>
  <c r="H123" i="12" s="1"/>
  <c r="J29" i="8"/>
  <c r="G28" i="8"/>
  <c r="G86" i="15"/>
  <c r="J131" i="19"/>
  <c r="I131" i="19"/>
  <c r="H131" i="19"/>
  <c r="G131" i="19"/>
  <c r="G51" i="12"/>
  <c r="H51" i="12" s="1"/>
  <c r="G45" i="12"/>
  <c r="H45" i="12" s="1"/>
  <c r="G46" i="12"/>
  <c r="G52" i="12" s="1"/>
  <c r="G47" i="12"/>
  <c r="H47" i="12" s="1"/>
  <c r="I47" i="12" s="1"/>
  <c r="G48" i="12"/>
  <c r="G49" i="12"/>
  <c r="H49" i="12" s="1"/>
  <c r="G50" i="12"/>
  <c r="H48" i="12"/>
  <c r="I48" i="12" s="1"/>
  <c r="G23" i="10"/>
  <c r="H23" i="10"/>
  <c r="I23" i="10" s="1"/>
  <c r="G85" i="9"/>
  <c r="H85" i="9" s="1"/>
  <c r="I85" i="9" s="1"/>
  <c r="G29" i="9"/>
  <c r="H29" i="9" s="1"/>
  <c r="I29" i="9" s="1"/>
  <c r="G56" i="6"/>
  <c r="H56" i="6" s="1"/>
  <c r="I56" i="6" s="1"/>
  <c r="G88" i="5"/>
  <c r="H88" i="5" s="1"/>
  <c r="I88" i="5" s="1"/>
  <c r="G79" i="4"/>
  <c r="I79" i="4" s="1"/>
  <c r="H79" i="4"/>
  <c r="J26" i="11"/>
  <c r="G142" i="14"/>
  <c r="H142" i="14" s="1"/>
  <c r="G141" i="14"/>
  <c r="H141" i="14" s="1"/>
  <c r="G140" i="14"/>
  <c r="H140" i="14" s="1"/>
  <c r="I140" i="14" s="1"/>
  <c r="G127" i="14"/>
  <c r="H127" i="14" s="1"/>
  <c r="G102" i="14"/>
  <c r="H102" i="14"/>
  <c r="G103" i="14"/>
  <c r="G104" i="14"/>
  <c r="G106" i="14"/>
  <c r="H106" i="14"/>
  <c r="G107" i="14"/>
  <c r="H107" i="14" s="1"/>
  <c r="G108" i="14"/>
  <c r="G110" i="14"/>
  <c r="H110" i="14"/>
  <c r="I110" i="14" s="1"/>
  <c r="G112" i="14"/>
  <c r="G118" i="14"/>
  <c r="H118" i="14" s="1"/>
  <c r="G119" i="14"/>
  <c r="G120" i="14"/>
  <c r="H120" i="14" s="1"/>
  <c r="G121" i="14"/>
  <c r="H121" i="14" s="1"/>
  <c r="I121" i="14" s="1"/>
  <c r="G122" i="14"/>
  <c r="H122" i="14" s="1"/>
  <c r="G123" i="14"/>
  <c r="G124" i="14"/>
  <c r="H124" i="14" s="1"/>
  <c r="I124" i="14" s="1"/>
  <c r="G125" i="14"/>
  <c r="H125" i="14" s="1"/>
  <c r="G126" i="14"/>
  <c r="H126" i="14" s="1"/>
  <c r="G234" i="14"/>
  <c r="G221" i="14"/>
  <c r="H221" i="14" s="1"/>
  <c r="I221" i="14" s="1"/>
  <c r="G222" i="14"/>
  <c r="G223" i="14"/>
  <c r="G227" i="14"/>
  <c r="H227" i="14" s="1"/>
  <c r="G228" i="14"/>
  <c r="H228" i="14" s="1"/>
  <c r="G229" i="14"/>
  <c r="G230" i="14"/>
  <c r="G231" i="14"/>
  <c r="G232" i="14"/>
  <c r="H232" i="14" s="1"/>
  <c r="G233" i="14"/>
  <c r="G207" i="14"/>
  <c r="H207" i="14" s="1"/>
  <c r="G205" i="14"/>
  <c r="H205" i="14" s="1"/>
  <c r="G94" i="14"/>
  <c r="H94" i="14" s="1"/>
  <c r="G95" i="14"/>
  <c r="H95" i="14" s="1"/>
  <c r="I95" i="14" s="1"/>
  <c r="G91" i="14"/>
  <c r="H91" i="14" s="1"/>
  <c r="G89" i="14"/>
  <c r="H89" i="14" s="1"/>
  <c r="G88" i="14"/>
  <c r="H88" i="14" s="1"/>
  <c r="I88" i="14" s="1"/>
  <c r="G87" i="14"/>
  <c r="H87" i="14" s="1"/>
  <c r="G75" i="14"/>
  <c r="H75" i="14" s="1"/>
  <c r="I75" i="14" s="1"/>
  <c r="G74" i="14"/>
  <c r="G71" i="14"/>
  <c r="H71" i="14" s="1"/>
  <c r="I71" i="14"/>
  <c r="G69" i="14"/>
  <c r="G68" i="14"/>
  <c r="H68" i="14" s="1"/>
  <c r="G67" i="14"/>
  <c r="G66" i="14"/>
  <c r="H66" i="14" s="1"/>
  <c r="G65" i="14"/>
  <c r="H65" i="14" s="1"/>
  <c r="I65" i="14" s="1"/>
  <c r="G64" i="14"/>
  <c r="G63" i="14"/>
  <c r="H63" i="14" s="1"/>
  <c r="I63" i="14" s="1"/>
  <c r="G62" i="14"/>
  <c r="H62" i="14" s="1"/>
  <c r="G61" i="14"/>
  <c r="H61" i="14" s="1"/>
  <c r="I61" i="14" s="1"/>
  <c r="G57" i="14"/>
  <c r="H57" i="14" s="1"/>
  <c r="G55" i="14"/>
  <c r="G53" i="14"/>
  <c r="H53" i="14" s="1"/>
  <c r="G47" i="14"/>
  <c r="H47" i="14" s="1"/>
  <c r="I47" i="14" s="1"/>
  <c r="G46" i="14"/>
  <c r="G45" i="14"/>
  <c r="G44" i="14"/>
  <c r="H44" i="14"/>
  <c r="I44" i="14" s="1"/>
  <c r="G43" i="14"/>
  <c r="G42" i="14"/>
  <c r="H42" i="14" s="1"/>
  <c r="G41" i="14"/>
  <c r="H41" i="14" s="1"/>
  <c r="G40" i="14"/>
  <c r="H40" i="14" s="1"/>
  <c r="I40" i="14" s="1"/>
  <c r="G39" i="14"/>
  <c r="H39" i="14" s="1"/>
  <c r="G29" i="14"/>
  <c r="H29" i="14" s="1"/>
  <c r="G23" i="14"/>
  <c r="G24" i="14"/>
  <c r="H24" i="14" s="1"/>
  <c r="G26" i="14"/>
  <c r="H26" i="14" s="1"/>
  <c r="G27" i="14"/>
  <c r="H27" i="14" s="1"/>
  <c r="I27" i="14" s="1"/>
  <c r="G28" i="14"/>
  <c r="H28" i="14"/>
  <c r="G47" i="15"/>
  <c r="H47" i="15"/>
  <c r="I47" i="15" s="1"/>
  <c r="G21" i="15"/>
  <c r="H21" i="15"/>
  <c r="I21" i="15" s="1"/>
  <c r="G20" i="15"/>
  <c r="H20" i="15" s="1"/>
  <c r="G55" i="13"/>
  <c r="H55" i="13" s="1"/>
  <c r="I55" i="13" s="1"/>
  <c r="G8" i="13"/>
  <c r="H8" i="13" s="1"/>
  <c r="I8" i="13" s="1"/>
  <c r="G9" i="13"/>
  <c r="G10" i="13"/>
  <c r="H10" i="13" s="1"/>
  <c r="G12" i="13"/>
  <c r="G13" i="13"/>
  <c r="H13" i="13" s="1"/>
  <c r="G14" i="13"/>
  <c r="H14" i="13" s="1"/>
  <c r="G15" i="13"/>
  <c r="G16" i="13"/>
  <c r="H16" i="13" s="1"/>
  <c r="G17" i="13"/>
  <c r="G18" i="13"/>
  <c r="H18" i="13"/>
  <c r="G19" i="13"/>
  <c r="G20" i="13"/>
  <c r="H20" i="13" s="1"/>
  <c r="G21" i="13"/>
  <c r="G22" i="13"/>
  <c r="G23" i="13"/>
  <c r="G25" i="13"/>
  <c r="G27" i="13"/>
  <c r="G28" i="13"/>
  <c r="H28" i="13" s="1"/>
  <c r="G29" i="13"/>
  <c r="H29" i="13" s="1"/>
  <c r="I29" i="13" s="1"/>
  <c r="G30" i="13"/>
  <c r="H30" i="13" s="1"/>
  <c r="I30" i="13" s="1"/>
  <c r="G31" i="13"/>
  <c r="G33" i="13"/>
  <c r="G34" i="13"/>
  <c r="H34" i="13" s="1"/>
  <c r="G37" i="13"/>
  <c r="G38" i="13"/>
  <c r="G39" i="13"/>
  <c r="H39" i="13" s="1"/>
  <c r="I39" i="13" s="1"/>
  <c r="G44" i="13"/>
  <c r="G45" i="13"/>
  <c r="G46" i="13"/>
  <c r="H12" i="13"/>
  <c r="I12" i="13" s="1"/>
  <c r="H19" i="13"/>
  <c r="I19" i="13" s="1"/>
  <c r="H21" i="13"/>
  <c r="I21" i="13" s="1"/>
  <c r="H25" i="13"/>
  <c r="H27" i="13"/>
  <c r="H38" i="13"/>
  <c r="I38" i="13" s="1"/>
  <c r="G89" i="12"/>
  <c r="H89" i="12" s="1"/>
  <c r="I89" i="12" s="1"/>
  <c r="G60" i="12"/>
  <c r="G41" i="12"/>
  <c r="H41" i="12" s="1"/>
  <c r="G19" i="12"/>
  <c r="G24" i="12"/>
  <c r="G25" i="12"/>
  <c r="G26" i="12"/>
  <c r="G27" i="12"/>
  <c r="G29" i="12"/>
  <c r="G30" i="12"/>
  <c r="H30" i="12" s="1"/>
  <c r="I30" i="12" s="1"/>
  <c r="G31" i="12"/>
  <c r="G36" i="12"/>
  <c r="H36" i="12" s="1"/>
  <c r="G37" i="12"/>
  <c r="H37" i="12" s="1"/>
  <c r="G38" i="12"/>
  <c r="G39" i="12"/>
  <c r="H39" i="12" s="1"/>
  <c r="I39" i="12" s="1"/>
  <c r="G40" i="12"/>
  <c r="H40" i="12"/>
  <c r="I40" i="12" s="1"/>
  <c r="H26" i="12"/>
  <c r="G29" i="10"/>
  <c r="H29" i="10" s="1"/>
  <c r="I29" i="10" s="1"/>
  <c r="G8" i="10"/>
  <c r="H8" i="10" s="1"/>
  <c r="G11" i="10"/>
  <c r="G12" i="10"/>
  <c r="H12" i="10"/>
  <c r="I12" i="10" s="1"/>
  <c r="G13" i="10"/>
  <c r="G14" i="10"/>
  <c r="H14" i="10" s="1"/>
  <c r="G15" i="10"/>
  <c r="H15" i="10" s="1"/>
  <c r="G16" i="10"/>
  <c r="H16" i="10" s="1"/>
  <c r="I16" i="10" s="1"/>
  <c r="G17" i="10"/>
  <c r="G18" i="10"/>
  <c r="H18" i="10" s="1"/>
  <c r="G19" i="10"/>
  <c r="H19" i="10" s="1"/>
  <c r="G20" i="10"/>
  <c r="G21" i="10"/>
  <c r="G22" i="10"/>
  <c r="H22" i="10"/>
  <c r="I22" i="10" s="1"/>
  <c r="G24" i="10"/>
  <c r="G25" i="10"/>
  <c r="G26" i="10"/>
  <c r="G27" i="10"/>
  <c r="H27" i="10" s="1"/>
  <c r="G28" i="10"/>
  <c r="H28" i="10" s="1"/>
  <c r="G192" i="9"/>
  <c r="G180" i="9"/>
  <c r="H180" i="9" s="1"/>
  <c r="I180" i="9" s="1"/>
  <c r="H152" i="9"/>
  <c r="I152" i="9"/>
  <c r="G128" i="9"/>
  <c r="G134" i="9"/>
  <c r="G130" i="9"/>
  <c r="H130" i="9"/>
  <c r="I130" i="9" s="1"/>
  <c r="G138" i="9"/>
  <c r="H138" i="9" s="1"/>
  <c r="G146" i="9"/>
  <c r="H146" i="9" s="1"/>
  <c r="G150" i="9"/>
  <c r="H150" i="9" s="1"/>
  <c r="I150" i="9" s="1"/>
  <c r="G155" i="9"/>
  <c r="H155" i="9" s="1"/>
  <c r="G163" i="9"/>
  <c r="H128" i="9"/>
  <c r="G96" i="9"/>
  <c r="G91" i="9"/>
  <c r="G92" i="9"/>
  <c r="G93" i="9"/>
  <c r="H93" i="9"/>
  <c r="G94" i="9"/>
  <c r="H94" i="9" s="1"/>
  <c r="G95" i="9"/>
  <c r="H95" i="9" s="1"/>
  <c r="I95" i="9" s="1"/>
  <c r="G86" i="9"/>
  <c r="H86" i="9" s="1"/>
  <c r="G73" i="9"/>
  <c r="H73" i="9" s="1"/>
  <c r="I73" i="9" s="1"/>
  <c r="G74" i="9"/>
  <c r="H74" i="9" s="1"/>
  <c r="I74" i="9" s="1"/>
  <c r="G75" i="9"/>
  <c r="H75" i="9" s="1"/>
  <c r="I75" i="9" s="1"/>
  <c r="G77" i="9"/>
  <c r="G78" i="9"/>
  <c r="G79" i="9"/>
  <c r="H79" i="9" s="1"/>
  <c r="G80" i="9"/>
  <c r="H80" i="9" s="1"/>
  <c r="I80" i="9" s="1"/>
  <c r="G81" i="9"/>
  <c r="H81" i="9" s="1"/>
  <c r="G82" i="9"/>
  <c r="H82" i="9" s="1"/>
  <c r="I82" i="9" s="1"/>
  <c r="G83" i="9"/>
  <c r="H83" i="9" s="1"/>
  <c r="G84" i="9"/>
  <c r="G50" i="9"/>
  <c r="G45" i="9"/>
  <c r="H45" i="9" s="1"/>
  <c r="G37" i="9"/>
  <c r="H37" i="9" s="1"/>
  <c r="G30" i="9"/>
  <c r="H30" i="9"/>
  <c r="I30" i="9" s="1"/>
  <c r="G28" i="9"/>
  <c r="G27" i="9"/>
  <c r="G11" i="8"/>
  <c r="G9" i="8"/>
  <c r="G10" i="8"/>
  <c r="H10" i="8" s="1"/>
  <c r="I10" i="8" s="1"/>
  <c r="G8" i="8"/>
  <c r="G110" i="5"/>
  <c r="G32" i="5"/>
  <c r="H32" i="5" s="1"/>
  <c r="I32" i="5" s="1"/>
  <c r="G76" i="4"/>
  <c r="G62" i="4"/>
  <c r="G61" i="4"/>
  <c r="G43" i="4"/>
  <c r="H43" i="4" s="1"/>
  <c r="I43" i="4" s="1"/>
  <c r="G40" i="4"/>
  <c r="H40" i="4" s="1"/>
  <c r="G18" i="4"/>
  <c r="G16" i="4"/>
  <c r="J16" i="19"/>
  <c r="J22" i="19"/>
  <c r="J45" i="19"/>
  <c r="J105" i="19"/>
  <c r="J116" i="19"/>
  <c r="J122" i="19"/>
  <c r="J144" i="19"/>
  <c r="I16" i="19"/>
  <c r="I22" i="19"/>
  <c r="I45" i="19"/>
  <c r="I105" i="19"/>
  <c r="I116" i="19"/>
  <c r="I122" i="19"/>
  <c r="I144" i="19"/>
  <c r="H16" i="19"/>
  <c r="H22" i="19"/>
  <c r="H45" i="19"/>
  <c r="H105" i="19"/>
  <c r="H116" i="19"/>
  <c r="H122" i="19"/>
  <c r="H144" i="19"/>
  <c r="G16" i="19"/>
  <c r="G22" i="19"/>
  <c r="G45" i="19"/>
  <c r="G105" i="19"/>
  <c r="G116" i="19"/>
  <c r="G122" i="19"/>
  <c r="G144" i="19"/>
  <c r="J28" i="18"/>
  <c r="J60" i="18"/>
  <c r="J67" i="18"/>
  <c r="J71" i="18"/>
  <c r="J75" i="18"/>
  <c r="J84" i="18"/>
  <c r="J98" i="18"/>
  <c r="J117" i="18"/>
  <c r="J171" i="18"/>
  <c r="I28" i="18"/>
  <c r="I60" i="18"/>
  <c r="I67" i="18"/>
  <c r="I71" i="18"/>
  <c r="I75" i="18"/>
  <c r="I84" i="18"/>
  <c r="I98" i="18"/>
  <c r="I117" i="18"/>
  <c r="H28" i="18"/>
  <c r="H60" i="18"/>
  <c r="H67" i="18"/>
  <c r="H71" i="18"/>
  <c r="H75" i="18"/>
  <c r="H84" i="18"/>
  <c r="H98" i="18"/>
  <c r="H117" i="18"/>
  <c r="G28" i="18"/>
  <c r="G60" i="18"/>
  <c r="G67" i="18"/>
  <c r="G71" i="18"/>
  <c r="G75" i="18"/>
  <c r="G84" i="18"/>
  <c r="G98" i="18"/>
  <c r="G117" i="18"/>
  <c r="H4" i="18"/>
  <c r="G98" i="14"/>
  <c r="H4" i="15"/>
  <c r="I4" i="14"/>
  <c r="H4" i="13"/>
  <c r="H4" i="12"/>
  <c r="H4" i="11"/>
  <c r="I4" i="10"/>
  <c r="H4" i="9"/>
  <c r="H4" i="8"/>
  <c r="H4" i="7"/>
  <c r="H4" i="6"/>
  <c r="H4" i="5"/>
  <c r="G8" i="4"/>
  <c r="H8" i="4"/>
  <c r="I8" i="4" s="1"/>
  <c r="J93" i="15"/>
  <c r="J76" i="15"/>
  <c r="J71" i="15"/>
  <c r="J65" i="15"/>
  <c r="J58" i="15"/>
  <c r="J51" i="15"/>
  <c r="J33" i="15"/>
  <c r="J24" i="15"/>
  <c r="G92" i="15"/>
  <c r="G91" i="15"/>
  <c r="H91" i="15" s="1"/>
  <c r="G90" i="15"/>
  <c r="H90" i="15" s="1"/>
  <c r="G89" i="15"/>
  <c r="H89" i="15" s="1"/>
  <c r="G88" i="15"/>
  <c r="H88" i="15" s="1"/>
  <c r="I88" i="15" s="1"/>
  <c r="G87" i="15"/>
  <c r="H87" i="15" s="1"/>
  <c r="G85" i="15"/>
  <c r="G84" i="15"/>
  <c r="H84" i="15" s="1"/>
  <c r="I84" i="15" s="1"/>
  <c r="G83" i="15"/>
  <c r="H83" i="15" s="1"/>
  <c r="G82" i="15"/>
  <c r="G81" i="15"/>
  <c r="H81" i="15" s="1"/>
  <c r="G80" i="15"/>
  <c r="G79" i="15"/>
  <c r="G74" i="15"/>
  <c r="G76" i="15" s="1"/>
  <c r="G70" i="15"/>
  <c r="G68" i="15"/>
  <c r="G63" i="15"/>
  <c r="G62" i="15"/>
  <c r="G61" i="15"/>
  <c r="G57" i="15"/>
  <c r="H57" i="15" s="1"/>
  <c r="I57" i="15" s="1"/>
  <c r="G56" i="15"/>
  <c r="H56" i="15" s="1"/>
  <c r="I56" i="15" s="1"/>
  <c r="G55" i="15"/>
  <c r="G54" i="15"/>
  <c r="G50" i="15"/>
  <c r="H50" i="15" s="1"/>
  <c r="G46" i="15"/>
  <c r="H46" i="15" s="1"/>
  <c r="G45" i="15"/>
  <c r="H45" i="15" s="1"/>
  <c r="G43" i="15"/>
  <c r="H43" i="15" s="1"/>
  <c r="G41" i="15"/>
  <c r="H41" i="15" s="1"/>
  <c r="G40" i="15"/>
  <c r="G37" i="15"/>
  <c r="G36" i="15"/>
  <c r="H36" i="15" s="1"/>
  <c r="G27" i="15"/>
  <c r="G23" i="15"/>
  <c r="G15" i="15"/>
  <c r="I15" i="15" s="1"/>
  <c r="H15" i="15"/>
  <c r="G13" i="15"/>
  <c r="G9" i="15"/>
  <c r="H9" i="15" s="1"/>
  <c r="G8" i="15"/>
  <c r="J259" i="14"/>
  <c r="J249" i="14"/>
  <c r="J235" i="14"/>
  <c r="J218" i="14"/>
  <c r="J196" i="14"/>
  <c r="J151" i="14"/>
  <c r="J128" i="14"/>
  <c r="J99" i="14"/>
  <c r="J261" i="14" s="1"/>
  <c r="J31" i="14"/>
  <c r="J20" i="14"/>
  <c r="J11" i="14"/>
  <c r="H258" i="14"/>
  <c r="I258" i="14" s="1"/>
  <c r="G257" i="14"/>
  <c r="H257" i="14" s="1"/>
  <c r="G256" i="14"/>
  <c r="H256" i="14" s="1"/>
  <c r="G253" i="14"/>
  <c r="G252" i="14"/>
  <c r="H252" i="14" s="1"/>
  <c r="I252" i="14" s="1"/>
  <c r="G248" i="14"/>
  <c r="H248" i="14" s="1"/>
  <c r="I248" i="14" s="1"/>
  <c r="G247" i="14"/>
  <c r="G246" i="14"/>
  <c r="G245" i="14"/>
  <c r="G244" i="14"/>
  <c r="H244" i="14" s="1"/>
  <c r="G243" i="14"/>
  <c r="G242" i="14"/>
  <c r="H242" i="14" s="1"/>
  <c r="G241" i="14"/>
  <c r="G240" i="14"/>
  <c r="H240" i="14" s="1"/>
  <c r="G239" i="14"/>
  <c r="H239" i="14" s="1"/>
  <c r="G238" i="14"/>
  <c r="H238" i="14" s="1"/>
  <c r="G209" i="14"/>
  <c r="H209" i="14" s="1"/>
  <c r="G208" i="14"/>
  <c r="H208" i="14" s="1"/>
  <c r="G206" i="14"/>
  <c r="G204" i="14"/>
  <c r="H204" i="14" s="1"/>
  <c r="I204" i="14" s="1"/>
  <c r="G203" i="14"/>
  <c r="H203" i="14" s="1"/>
  <c r="G202" i="14"/>
  <c r="G201" i="14"/>
  <c r="G200" i="14"/>
  <c r="H200" i="14" s="1"/>
  <c r="G199" i="14"/>
  <c r="H199" i="14" s="1"/>
  <c r="G190" i="14"/>
  <c r="G189" i="14"/>
  <c r="H189" i="14" s="1"/>
  <c r="G188" i="14"/>
  <c r="H188" i="14" s="1"/>
  <c r="I188" i="14" s="1"/>
  <c r="G186" i="14"/>
  <c r="H186" i="14" s="1"/>
  <c r="G184" i="14"/>
  <c r="G181" i="14"/>
  <c r="G180" i="14"/>
  <c r="H180" i="14" s="1"/>
  <c r="G170" i="14"/>
  <c r="G158" i="14"/>
  <c r="G154" i="14"/>
  <c r="H154" i="14" s="1"/>
  <c r="G143" i="14"/>
  <c r="G139" i="14"/>
  <c r="H139" i="14" s="1"/>
  <c r="I139" i="14" s="1"/>
  <c r="G137" i="14"/>
  <c r="G136" i="14"/>
  <c r="H136" i="14" s="1"/>
  <c r="I136" i="14" s="1"/>
  <c r="G134" i="14"/>
  <c r="G131" i="14"/>
  <c r="G133" i="14"/>
  <c r="H133" i="14" s="1"/>
  <c r="I133" i="14" s="1"/>
  <c r="G90" i="14"/>
  <c r="H90" i="14" s="1"/>
  <c r="I90" i="14" s="1"/>
  <c r="G86" i="14"/>
  <c r="G85" i="14"/>
  <c r="G84" i="14"/>
  <c r="H84" i="14" s="1"/>
  <c r="G82" i="14"/>
  <c r="G78" i="14"/>
  <c r="G73" i="14"/>
  <c r="H73" i="14" s="1"/>
  <c r="I73" i="14" s="1"/>
  <c r="G72" i="14"/>
  <c r="G70" i="14"/>
  <c r="H70" i="14" s="1"/>
  <c r="G60" i="14"/>
  <c r="H60" i="14" s="1"/>
  <c r="G59" i="14"/>
  <c r="G58" i="14"/>
  <c r="H58" i="14" s="1"/>
  <c r="G56" i="14"/>
  <c r="G54" i="14"/>
  <c r="G52" i="14"/>
  <c r="G51" i="14"/>
  <c r="H51" i="14"/>
  <c r="G50" i="14"/>
  <c r="H50" i="14" s="1"/>
  <c r="I50" i="14" s="1"/>
  <c r="G49" i="14"/>
  <c r="H49" i="14" s="1"/>
  <c r="G48" i="14"/>
  <c r="G38" i="14"/>
  <c r="H38" i="14" s="1"/>
  <c r="G37" i="14"/>
  <c r="G36" i="14"/>
  <c r="G35" i="14"/>
  <c r="G34" i="14"/>
  <c r="H34" i="14" s="1"/>
  <c r="I34" i="14" s="1"/>
  <c r="G19" i="14"/>
  <c r="H19" i="14" s="1"/>
  <c r="G17" i="14"/>
  <c r="G15" i="14"/>
  <c r="G20" i="14" s="1"/>
  <c r="G14" i="14"/>
  <c r="G10" i="14"/>
  <c r="H10" i="14" s="1"/>
  <c r="G9" i="14"/>
  <c r="H9" i="14"/>
  <c r="I9" i="14" s="1"/>
  <c r="G8" i="14"/>
  <c r="J60" i="13"/>
  <c r="J47" i="13"/>
  <c r="J62" i="13" s="1"/>
  <c r="G54" i="13"/>
  <c r="G52" i="13"/>
  <c r="G50" i="13"/>
  <c r="H50" i="13" s="1"/>
  <c r="J109" i="12"/>
  <c r="J93" i="12"/>
  <c r="J68" i="12"/>
  <c r="J52" i="12"/>
  <c r="J42" i="12"/>
  <c r="J16" i="12"/>
  <c r="G96" i="12"/>
  <c r="H96" i="12" s="1"/>
  <c r="G82" i="12"/>
  <c r="H82" i="12"/>
  <c r="G101" i="12"/>
  <c r="H101" i="12" s="1"/>
  <c r="I101" i="12" s="1"/>
  <c r="G100" i="12"/>
  <c r="G80" i="12"/>
  <c r="H80" i="12"/>
  <c r="I80" i="12" s="1"/>
  <c r="G78" i="12"/>
  <c r="G75" i="12"/>
  <c r="G71" i="12"/>
  <c r="G61" i="12"/>
  <c r="G59" i="12"/>
  <c r="G58" i="12"/>
  <c r="G55" i="12"/>
  <c r="H55" i="12"/>
  <c r="G13" i="12"/>
  <c r="G10" i="12"/>
  <c r="G8" i="12"/>
  <c r="H8" i="12" s="1"/>
  <c r="J118" i="10"/>
  <c r="J95" i="10"/>
  <c r="J88" i="10"/>
  <c r="J74" i="10"/>
  <c r="J68" i="10"/>
  <c r="J61" i="10"/>
  <c r="J30" i="10"/>
  <c r="H114" i="10"/>
  <c r="G102" i="10"/>
  <c r="G98" i="10"/>
  <c r="G94" i="10"/>
  <c r="G93" i="10"/>
  <c r="H93" i="10" s="1"/>
  <c r="I93" i="10" s="1"/>
  <c r="G92" i="10"/>
  <c r="G91" i="10"/>
  <c r="H91" i="10" s="1"/>
  <c r="G79" i="10"/>
  <c r="H79" i="10" s="1"/>
  <c r="G82" i="10"/>
  <c r="H82" i="10" s="1"/>
  <c r="I82" i="10"/>
  <c r="G87" i="10"/>
  <c r="H87" i="10" s="1"/>
  <c r="G86" i="10"/>
  <c r="H86" i="10"/>
  <c r="G85" i="10"/>
  <c r="G84" i="10"/>
  <c r="H84" i="10" s="1"/>
  <c r="I84" i="10" s="1"/>
  <c r="G83" i="10"/>
  <c r="H83" i="10" s="1"/>
  <c r="G81" i="10"/>
  <c r="G80" i="10"/>
  <c r="H80" i="10" s="1"/>
  <c r="G78" i="10"/>
  <c r="H78" i="10"/>
  <c r="I78" i="10" s="1"/>
  <c r="G77" i="10"/>
  <c r="G73" i="10"/>
  <c r="H73" i="10" s="1"/>
  <c r="G72" i="10"/>
  <c r="H72" i="10" s="1"/>
  <c r="I72" i="10" s="1"/>
  <c r="G71" i="10"/>
  <c r="H71" i="10" s="1"/>
  <c r="G67" i="10"/>
  <c r="G66" i="10"/>
  <c r="G65" i="10"/>
  <c r="G64" i="10"/>
  <c r="G60" i="10"/>
  <c r="H60" i="10" s="1"/>
  <c r="I60" i="10" s="1"/>
  <c r="G59" i="10"/>
  <c r="G56" i="10"/>
  <c r="G55" i="10"/>
  <c r="H55" i="10" s="1"/>
  <c r="I55" i="10" s="1"/>
  <c r="G54" i="10"/>
  <c r="G53" i="10"/>
  <c r="H53" i="10" s="1"/>
  <c r="I53" i="10" s="1"/>
  <c r="G52" i="10"/>
  <c r="G51" i="10"/>
  <c r="H51" i="10" s="1"/>
  <c r="I51" i="10" s="1"/>
  <c r="G49" i="10"/>
  <c r="G48" i="10"/>
  <c r="H48" i="10" s="1"/>
  <c r="I48" i="10" s="1"/>
  <c r="G47" i="10"/>
  <c r="H47" i="10" s="1"/>
  <c r="I47" i="10" s="1"/>
  <c r="G41" i="10"/>
  <c r="H41" i="10" s="1"/>
  <c r="G40" i="10"/>
  <c r="H40" i="10" s="1"/>
  <c r="I40" i="10" s="1"/>
  <c r="G38" i="10"/>
  <c r="G35" i="10"/>
  <c r="H35" i="10" s="1"/>
  <c r="I35" i="10" s="1"/>
  <c r="G33" i="10"/>
  <c r="J196" i="9"/>
  <c r="J184" i="9"/>
  <c r="J164" i="9"/>
  <c r="J125" i="9"/>
  <c r="J108" i="9"/>
  <c r="J100" i="9"/>
  <c r="J88" i="9"/>
  <c r="J70" i="9"/>
  <c r="J59" i="9"/>
  <c r="J198" i="9" s="1"/>
  <c r="J54" i="9"/>
  <c r="J18" i="9"/>
  <c r="G195" i="9"/>
  <c r="H195" i="9" s="1"/>
  <c r="G191" i="9"/>
  <c r="H191" i="9" s="1"/>
  <c r="G190" i="9"/>
  <c r="G189" i="9"/>
  <c r="H189" i="9" s="1"/>
  <c r="I189" i="9" s="1"/>
  <c r="G187" i="9"/>
  <c r="H187" i="9" s="1"/>
  <c r="G183" i="9"/>
  <c r="H183" i="9" s="1"/>
  <c r="I183" i="9" s="1"/>
  <c r="G182" i="9"/>
  <c r="G179" i="9"/>
  <c r="G178" i="9"/>
  <c r="H178" i="9" s="1"/>
  <c r="G177" i="9"/>
  <c r="H177" i="9" s="1"/>
  <c r="I177" i="9" s="1"/>
  <c r="G176" i="9"/>
  <c r="H176" i="9" s="1"/>
  <c r="I176" i="9" s="1"/>
  <c r="G175" i="9"/>
  <c r="G174" i="9"/>
  <c r="G173" i="9"/>
  <c r="G171" i="9"/>
  <c r="H171" i="9" s="1"/>
  <c r="G169" i="9"/>
  <c r="G168" i="9"/>
  <c r="G167" i="9"/>
  <c r="G124" i="9"/>
  <c r="H124" i="9" s="1"/>
  <c r="G123" i="9"/>
  <c r="H123" i="9" s="1"/>
  <c r="G122" i="9"/>
  <c r="H122" i="9" s="1"/>
  <c r="I122" i="9" s="1"/>
  <c r="G121" i="9"/>
  <c r="H121" i="9" s="1"/>
  <c r="G120" i="9"/>
  <c r="H120" i="9" s="1"/>
  <c r="I120" i="9" s="1"/>
  <c r="G119" i="9"/>
  <c r="H119" i="9" s="1"/>
  <c r="G114" i="9"/>
  <c r="G113" i="9"/>
  <c r="G112" i="9"/>
  <c r="H112" i="9" s="1"/>
  <c r="G111" i="9"/>
  <c r="H111" i="9" s="1"/>
  <c r="G69" i="9"/>
  <c r="H69" i="9" s="1"/>
  <c r="I69" i="9" s="1"/>
  <c r="G68" i="9"/>
  <c r="H68" i="9" s="1"/>
  <c r="G67" i="9"/>
  <c r="G66" i="9"/>
  <c r="G65" i="9"/>
  <c r="H65" i="9" s="1"/>
  <c r="G63" i="9"/>
  <c r="H63" i="9" s="1"/>
  <c r="I63" i="9" s="1"/>
  <c r="G62" i="9"/>
  <c r="H62" i="9" s="1"/>
  <c r="G58" i="9"/>
  <c r="H58" i="9" s="1"/>
  <c r="G57" i="9"/>
  <c r="H57" i="9" s="1"/>
  <c r="G53" i="9"/>
  <c r="G23" i="9"/>
  <c r="G52" i="9"/>
  <c r="H52" i="9" s="1"/>
  <c r="G49" i="9"/>
  <c r="G48" i="9"/>
  <c r="G47" i="9"/>
  <c r="H47" i="9" s="1"/>
  <c r="G44" i="9"/>
  <c r="G43" i="9"/>
  <c r="H43" i="9" s="1"/>
  <c r="G42" i="9"/>
  <c r="H42" i="9" s="1"/>
  <c r="I42" i="9" s="1"/>
  <c r="G41" i="9"/>
  <c r="G40" i="9"/>
  <c r="H40" i="9" s="1"/>
  <c r="G39" i="9"/>
  <c r="H39" i="9" s="1"/>
  <c r="I39" i="9" s="1"/>
  <c r="G36" i="9"/>
  <c r="H36" i="9" s="1"/>
  <c r="I36" i="9" s="1"/>
  <c r="G35" i="9"/>
  <c r="G34" i="9"/>
  <c r="H34" i="9" s="1"/>
  <c r="I34" i="9" s="1"/>
  <c r="G33" i="9"/>
  <c r="H33" i="9" s="1"/>
  <c r="G32" i="9"/>
  <c r="H32" i="9"/>
  <c r="G31" i="9"/>
  <c r="H31" i="9" s="1"/>
  <c r="G26" i="9"/>
  <c r="G25" i="9"/>
  <c r="H25" i="9" s="1"/>
  <c r="I25" i="9" s="1"/>
  <c r="G24" i="9"/>
  <c r="H24" i="9" s="1"/>
  <c r="G21" i="9"/>
  <c r="H21" i="9" s="1"/>
  <c r="I21" i="9" s="1"/>
  <c r="G14" i="9"/>
  <c r="H14" i="9" s="1"/>
  <c r="G13" i="9"/>
  <c r="G12" i="9"/>
  <c r="G11" i="9"/>
  <c r="H11" i="9" s="1"/>
  <c r="I11" i="9" s="1"/>
  <c r="G10" i="9"/>
  <c r="H10" i="9" s="1"/>
  <c r="G9" i="9"/>
  <c r="H9" i="9" s="1"/>
  <c r="G8" i="9"/>
  <c r="J25" i="8"/>
  <c r="J19" i="8"/>
  <c r="J12" i="8"/>
  <c r="J31" i="8" s="1"/>
  <c r="G23" i="8"/>
  <c r="G22" i="8"/>
  <c r="G18" i="8"/>
  <c r="H18" i="8" s="1"/>
  <c r="G17" i="8"/>
  <c r="H17" i="8" s="1"/>
  <c r="G15" i="8"/>
  <c r="J17" i="7"/>
  <c r="G12" i="7"/>
  <c r="J13" i="7"/>
  <c r="J19" i="7" s="1"/>
  <c r="J9" i="7"/>
  <c r="G16" i="7"/>
  <c r="H12" i="7"/>
  <c r="H13" i="7" s="1"/>
  <c r="G8" i="7"/>
  <c r="H8" i="7" s="1"/>
  <c r="H9" i="7" s="1"/>
  <c r="J89" i="6"/>
  <c r="J76" i="6"/>
  <c r="J63" i="6"/>
  <c r="J25" i="6"/>
  <c r="G88" i="6"/>
  <c r="H88" i="6" s="1"/>
  <c r="G86" i="6"/>
  <c r="H86" i="6" s="1"/>
  <c r="G84" i="6"/>
  <c r="G75" i="6"/>
  <c r="H75" i="6" s="1"/>
  <c r="G71" i="6"/>
  <c r="H71" i="6" s="1"/>
  <c r="G68" i="6"/>
  <c r="H68" i="6"/>
  <c r="I68" i="6" s="1"/>
  <c r="G66" i="6"/>
  <c r="H66" i="6" s="1"/>
  <c r="H40" i="15"/>
  <c r="I40" i="15"/>
  <c r="H78" i="12"/>
  <c r="I78" i="12" s="1"/>
  <c r="H59" i="12"/>
  <c r="I59" i="12" s="1"/>
  <c r="I121" i="9"/>
  <c r="G62" i="6"/>
  <c r="H62" i="6" s="1"/>
  <c r="I62" i="6" s="1"/>
  <c r="G58" i="6"/>
  <c r="H58" i="6" s="1"/>
  <c r="G55" i="6"/>
  <c r="G51" i="6"/>
  <c r="G49" i="6"/>
  <c r="H49" i="6" s="1"/>
  <c r="I49" i="6" s="1"/>
  <c r="G48" i="6"/>
  <c r="H48" i="6" s="1"/>
  <c r="G28" i="6"/>
  <c r="H28" i="6" s="1"/>
  <c r="I28" i="6" s="1"/>
  <c r="G24" i="6"/>
  <c r="H24" i="6" s="1"/>
  <c r="G23" i="6"/>
  <c r="G8" i="6"/>
  <c r="H8" i="6" s="1"/>
  <c r="I8" i="6" s="1"/>
  <c r="J114" i="5"/>
  <c r="J96" i="5"/>
  <c r="J90" i="5"/>
  <c r="J79" i="5"/>
  <c r="J58" i="5"/>
  <c r="J49" i="5"/>
  <c r="J42" i="5"/>
  <c r="J36" i="5"/>
  <c r="J24" i="5"/>
  <c r="J19" i="5"/>
  <c r="J12" i="5"/>
  <c r="J116" i="5" s="1"/>
  <c r="G113" i="5"/>
  <c r="G112" i="5"/>
  <c r="H112" i="5" s="1"/>
  <c r="I112" i="5" s="1"/>
  <c r="G111" i="5"/>
  <c r="G109" i="5"/>
  <c r="G108" i="5"/>
  <c r="H108" i="5" s="1"/>
  <c r="I108" i="5" s="1"/>
  <c r="G107" i="5"/>
  <c r="H107" i="5" s="1"/>
  <c r="G105" i="5"/>
  <c r="H105" i="5" s="1"/>
  <c r="G99" i="5"/>
  <c r="G95" i="5"/>
  <c r="G93" i="5"/>
  <c r="G89" i="5"/>
  <c r="H89" i="5" s="1"/>
  <c r="G87" i="5"/>
  <c r="H87" i="5" s="1"/>
  <c r="I87" i="5" s="1"/>
  <c r="G86" i="5"/>
  <c r="H86" i="5" s="1"/>
  <c r="G85" i="5"/>
  <c r="H85" i="5" s="1"/>
  <c r="I85" i="5" s="1"/>
  <c r="G84" i="5"/>
  <c r="G83" i="5"/>
  <c r="G82" i="5"/>
  <c r="G78" i="5"/>
  <c r="H78" i="5" s="1"/>
  <c r="G76" i="5"/>
  <c r="G75" i="5"/>
  <c r="G74" i="5"/>
  <c r="G73" i="5"/>
  <c r="H73" i="5" s="1"/>
  <c r="G72" i="5"/>
  <c r="G71" i="5"/>
  <c r="H71" i="5" s="1"/>
  <c r="G70" i="5"/>
  <c r="G69" i="5"/>
  <c r="G68" i="5"/>
  <c r="G67" i="5"/>
  <c r="H67" i="5" s="1"/>
  <c r="G66" i="5"/>
  <c r="G65" i="5"/>
  <c r="G63" i="5"/>
  <c r="G62" i="5"/>
  <c r="G61" i="5"/>
  <c r="G57" i="5"/>
  <c r="G56" i="5"/>
  <c r="G55" i="5"/>
  <c r="G54" i="5"/>
  <c r="G53" i="5"/>
  <c r="G52" i="5"/>
  <c r="G46" i="5"/>
  <c r="H46" i="5" s="1"/>
  <c r="G45" i="5"/>
  <c r="G41" i="5"/>
  <c r="H41" i="5" s="1"/>
  <c r="G39" i="5"/>
  <c r="G42" i="5"/>
  <c r="G40" i="5"/>
  <c r="H40" i="5" s="1"/>
  <c r="I40" i="5" s="1"/>
  <c r="G35" i="5"/>
  <c r="H35" i="5" s="1"/>
  <c r="G34" i="5"/>
  <c r="G31" i="5"/>
  <c r="H31" i="5" s="1"/>
  <c r="I31" i="5" s="1"/>
  <c r="G30" i="5"/>
  <c r="G29" i="5"/>
  <c r="H29" i="5" s="1"/>
  <c r="I29" i="5" s="1"/>
  <c r="G27" i="5"/>
  <c r="G28" i="5"/>
  <c r="H28" i="5" s="1"/>
  <c r="I28" i="5" s="1"/>
  <c r="G22" i="5"/>
  <c r="H22" i="5" s="1"/>
  <c r="G18" i="5"/>
  <c r="G16" i="5"/>
  <c r="G15" i="5"/>
  <c r="G11" i="5"/>
  <c r="G10" i="5"/>
  <c r="G9" i="5"/>
  <c r="G8" i="5"/>
  <c r="H8" i="5" s="1"/>
  <c r="G166" i="4"/>
  <c r="G165" i="4"/>
  <c r="G164" i="4"/>
  <c r="H164" i="4" s="1"/>
  <c r="I164" i="4" s="1"/>
  <c r="G160" i="4"/>
  <c r="G159" i="4"/>
  <c r="H159" i="4" s="1"/>
  <c r="I159" i="4" s="1"/>
  <c r="G158" i="4"/>
  <c r="G156" i="4"/>
  <c r="G152" i="4"/>
  <c r="H152" i="4" s="1"/>
  <c r="G151" i="4"/>
  <c r="H151" i="4" s="1"/>
  <c r="I151" i="4" s="1"/>
  <c r="G149" i="4"/>
  <c r="H149" i="4" s="1"/>
  <c r="G148" i="4"/>
  <c r="H148" i="4" s="1"/>
  <c r="G144" i="4"/>
  <c r="G143" i="4"/>
  <c r="G139" i="4"/>
  <c r="H139" i="4" s="1"/>
  <c r="I139" i="4" s="1"/>
  <c r="G138" i="4"/>
  <c r="G137" i="4"/>
  <c r="G133" i="4"/>
  <c r="H133" i="4" s="1"/>
  <c r="G131" i="4"/>
  <c r="G127" i="4"/>
  <c r="G126" i="4"/>
  <c r="G122" i="4"/>
  <c r="G121" i="4"/>
  <c r="H121" i="4" s="1"/>
  <c r="G120" i="4"/>
  <c r="G119" i="4"/>
  <c r="G114" i="4"/>
  <c r="H114" i="4" s="1"/>
  <c r="G113" i="4"/>
  <c r="H113" i="4" s="1"/>
  <c r="G112" i="4"/>
  <c r="G111" i="4"/>
  <c r="G110" i="4"/>
  <c r="H110" i="4" s="1"/>
  <c r="I110" i="4" s="1"/>
  <c r="G101" i="4"/>
  <c r="G98" i="4"/>
  <c r="H98" i="4" s="1"/>
  <c r="G96" i="4"/>
  <c r="H96" i="4" s="1"/>
  <c r="I96" i="4" s="1"/>
  <c r="G94" i="4"/>
  <c r="H94" i="4" s="1"/>
  <c r="G92" i="4"/>
  <c r="J167" i="4"/>
  <c r="J161" i="4"/>
  <c r="J153" i="4"/>
  <c r="J145" i="4"/>
  <c r="J140" i="4"/>
  <c r="J134" i="4"/>
  <c r="J128" i="4"/>
  <c r="J123" i="4"/>
  <c r="J116" i="4"/>
  <c r="J107" i="4"/>
  <c r="J89" i="4"/>
  <c r="J69" i="4"/>
  <c r="J53" i="4"/>
  <c r="J45" i="4"/>
  <c r="J26" i="4"/>
  <c r="G85" i="4"/>
  <c r="G84" i="4"/>
  <c r="H84" i="4"/>
  <c r="G83" i="4"/>
  <c r="H83" i="4" s="1"/>
  <c r="G82" i="4"/>
  <c r="G81" i="4"/>
  <c r="G80" i="4"/>
  <c r="H80" i="4" s="1"/>
  <c r="G78" i="4"/>
  <c r="H78" i="4" s="1"/>
  <c r="I78" i="4" s="1"/>
  <c r="G77" i="4"/>
  <c r="G75" i="4"/>
  <c r="G74" i="4"/>
  <c r="G73" i="4"/>
  <c r="H73" i="4" s="1"/>
  <c r="G72" i="4"/>
  <c r="G68" i="4"/>
  <c r="H68" i="4" s="1"/>
  <c r="G67" i="4"/>
  <c r="H67" i="4" s="1"/>
  <c r="G66" i="4"/>
  <c r="G64" i="4"/>
  <c r="G63" i="4"/>
  <c r="G60" i="4"/>
  <c r="G59" i="4"/>
  <c r="G58" i="4"/>
  <c r="H58" i="4" s="1"/>
  <c r="I58" i="4" s="1"/>
  <c r="G57" i="4"/>
  <c r="H57" i="4" s="1"/>
  <c r="G56" i="4"/>
  <c r="H56" i="4" s="1"/>
  <c r="G52" i="4"/>
  <c r="H52" i="4" s="1"/>
  <c r="G51" i="4"/>
  <c r="H51" i="4" s="1"/>
  <c r="I51" i="4" s="1"/>
  <c r="G49" i="4"/>
  <c r="G48" i="4"/>
  <c r="H48" i="4" s="1"/>
  <c r="G42" i="4"/>
  <c r="G39" i="4"/>
  <c r="H39" i="4" s="1"/>
  <c r="G38" i="4"/>
  <c r="H38" i="4" s="1"/>
  <c r="I38" i="4" s="1"/>
  <c r="G37" i="4"/>
  <c r="H37" i="4" s="1"/>
  <c r="G35" i="4"/>
  <c r="G33" i="4"/>
  <c r="H33" i="4" s="1"/>
  <c r="I33" i="4" s="1"/>
  <c r="G30" i="4"/>
  <c r="G29" i="4"/>
  <c r="H29" i="4" s="1"/>
  <c r="G9" i="4"/>
  <c r="G20" i="4"/>
  <c r="H20" i="4" s="1"/>
  <c r="G15" i="4"/>
  <c r="G14" i="4"/>
  <c r="H14" i="4" s="1"/>
  <c r="G12" i="4"/>
  <c r="G11" i="4"/>
  <c r="G10" i="4"/>
  <c r="H10" i="4" s="1"/>
  <c r="I10" i="4" s="1"/>
  <c r="H61" i="5"/>
  <c r="G24" i="5"/>
  <c r="H93" i="5"/>
  <c r="I93" i="5" s="1"/>
  <c r="H63" i="5"/>
  <c r="I63" i="5" s="1"/>
  <c r="H68" i="5"/>
  <c r="I68" i="5" s="1"/>
  <c r="H72" i="5"/>
  <c r="I72" i="5" s="1"/>
  <c r="H76" i="5"/>
  <c r="I76" i="5" s="1"/>
  <c r="H45" i="5"/>
  <c r="H34" i="5"/>
  <c r="I34" i="5" s="1"/>
  <c r="H10" i="12"/>
  <c r="I10" i="12" s="1"/>
  <c r="H56" i="5"/>
  <c r="I56" i="5" s="1"/>
  <c r="H37" i="15"/>
  <c r="I37" i="15" s="1"/>
  <c r="H92" i="15"/>
  <c r="I92" i="15" s="1"/>
  <c r="H95" i="5"/>
  <c r="H18" i="5"/>
  <c r="I18" i="5" s="1"/>
  <c r="H66" i="5"/>
  <c r="I66" i="5" s="1"/>
  <c r="H52" i="13"/>
  <c r="I52" i="13" s="1"/>
  <c r="H170" i="14"/>
  <c r="I170" i="14" s="1"/>
  <c r="H75" i="4"/>
  <c r="I75" i="4" s="1"/>
  <c r="H69" i="5"/>
  <c r="G17" i="7"/>
  <c r="H58" i="12"/>
  <c r="I58" i="12" s="1"/>
  <c r="H62" i="15"/>
  <c r="H16" i="7"/>
  <c r="H55" i="15"/>
  <c r="I55" i="15" s="1"/>
  <c r="H70" i="15"/>
  <c r="I70" i="15" s="1"/>
  <c r="I62" i="15"/>
  <c r="I81" i="15"/>
  <c r="H74" i="15"/>
  <c r="H76" i="15" s="1"/>
  <c r="H75" i="12"/>
  <c r="I75" i="12" s="1"/>
  <c r="H19" i="12"/>
  <c r="I19" i="12" s="1"/>
  <c r="H120" i="12"/>
  <c r="I120" i="12" s="1"/>
  <c r="H112" i="12"/>
  <c r="I112" i="12" s="1"/>
  <c r="H28" i="9"/>
  <c r="I28" i="9" s="1"/>
  <c r="H15" i="8"/>
  <c r="I15" i="8" s="1"/>
  <c r="G96" i="5"/>
  <c r="H39" i="5"/>
  <c r="H42" i="5" s="1"/>
  <c r="H57" i="5"/>
  <c r="I57" i="5" s="1"/>
  <c r="H99" i="5"/>
  <c r="I99" i="5" s="1"/>
  <c r="H83" i="5"/>
  <c r="I83" i="5" s="1"/>
  <c r="H92" i="4"/>
  <c r="H22" i="13"/>
  <c r="H60" i="4"/>
  <c r="I60" i="4" s="1"/>
  <c r="H88" i="4"/>
  <c r="H24" i="4"/>
  <c r="I13" i="4"/>
  <c r="H120" i="4"/>
  <c r="I120" i="4" s="1"/>
  <c r="H138" i="4"/>
  <c r="I138" i="4" s="1"/>
  <c r="H11" i="5"/>
  <c r="I11" i="5" s="1"/>
  <c r="H66" i="9"/>
  <c r="I66" i="9" s="1"/>
  <c r="H9" i="4"/>
  <c r="I9" i="4" s="1"/>
  <c r="H65" i="5"/>
  <c r="I65" i="5"/>
  <c r="H13" i="12"/>
  <c r="I13" i="12" s="1"/>
  <c r="H86" i="14"/>
  <c r="I86" i="14" s="1"/>
  <c r="H42" i="4"/>
  <c r="I42" i="4" s="1"/>
  <c r="H64" i="4"/>
  <c r="H174" i="9"/>
  <c r="I174" i="9"/>
  <c r="H49" i="4"/>
  <c r="I49" i="4" s="1"/>
  <c r="I69" i="5"/>
  <c r="H167" i="9"/>
  <c r="H33" i="13"/>
  <c r="I33" i="13" s="1"/>
  <c r="I52" i="4"/>
  <c r="H53" i="5"/>
  <c r="H82" i="5"/>
  <c r="I82" i="5" s="1"/>
  <c r="H109" i="5"/>
  <c r="I109" i="5" s="1"/>
  <c r="H23" i="8"/>
  <c r="I37" i="4"/>
  <c r="H119" i="4"/>
  <c r="I119" i="4" s="1"/>
  <c r="I41" i="5"/>
  <c r="H96" i="5"/>
  <c r="H126" i="4"/>
  <c r="I126" i="4" s="1"/>
  <c r="H26" i="10"/>
  <c r="I26" i="10" s="1"/>
  <c r="H21" i="10"/>
  <c r="I21" i="10" s="1"/>
  <c r="H17" i="10"/>
  <c r="I17" i="10" s="1"/>
  <c r="H13" i="10"/>
  <c r="I13" i="10" s="1"/>
  <c r="H25" i="12"/>
  <c r="I25" i="12" s="1"/>
  <c r="H45" i="13"/>
  <c r="I45" i="13" s="1"/>
  <c r="H9" i="13"/>
  <c r="I9" i="13" s="1"/>
  <c r="H23" i="15"/>
  <c r="I23" i="15" s="1"/>
  <c r="H38" i="12"/>
  <c r="I16" i="13"/>
  <c r="I18" i="13"/>
  <c r="I25" i="13"/>
  <c r="I20" i="13"/>
  <c r="H50" i="12"/>
  <c r="I50" i="12" s="1"/>
  <c r="H121" i="12"/>
  <c r="I121" i="12" s="1"/>
  <c r="I88" i="4"/>
  <c r="I24" i="4"/>
  <c r="I53" i="5"/>
  <c r="H15" i="9"/>
  <c r="I15" i="9" s="1"/>
  <c r="H112" i="4"/>
  <c r="I112" i="4" s="1"/>
  <c r="H86" i="4"/>
  <c r="I86" i="4" s="1"/>
  <c r="H72" i="4"/>
  <c r="H158" i="4"/>
  <c r="I158" i="4" s="1"/>
  <c r="H12" i="4"/>
  <c r="I12" i="4"/>
  <c r="H35" i="4"/>
  <c r="I35" i="4" s="1"/>
  <c r="H59" i="4"/>
  <c r="I59" i="4" s="1"/>
  <c r="H18" i="4"/>
  <c r="I18" i="4" s="1"/>
  <c r="H25" i="4"/>
  <c r="I25" i="4" s="1"/>
  <c r="H144" i="4"/>
  <c r="I144" i="4" s="1"/>
  <c r="H166" i="4"/>
  <c r="I166" i="4" s="1"/>
  <c r="H81" i="4"/>
  <c r="I81" i="4" s="1"/>
  <c r="H22" i="4"/>
  <c r="I22" i="4" s="1"/>
  <c r="I23" i="4"/>
  <c r="I72" i="4"/>
  <c r="I118" i="9"/>
  <c r="I117" i="9"/>
  <c r="I115" i="9"/>
  <c r="I81" i="9"/>
  <c r="I128" i="9"/>
  <c r="H84" i="9"/>
  <c r="I84" i="9" s="1"/>
  <c r="H105" i="9"/>
  <c r="I105" i="9" s="1"/>
  <c r="I33" i="9"/>
  <c r="H13" i="9"/>
  <c r="I13" i="9" s="1"/>
  <c r="H172" i="9"/>
  <c r="I172" i="9" s="1"/>
  <c r="H134" i="9"/>
  <c r="H103" i="9"/>
  <c r="I103" i="9" s="1"/>
  <c r="I62" i="9"/>
  <c r="H26" i="9"/>
  <c r="I26" i="9" s="1"/>
  <c r="I65" i="9"/>
  <c r="I193" i="9"/>
  <c r="I14" i="9"/>
  <c r="I124" i="9"/>
  <c r="H49" i="9"/>
  <c r="I49" i="9" s="1"/>
  <c r="I119" i="9"/>
  <c r="H175" i="9"/>
  <c r="I175" i="9" s="1"/>
  <c r="I167" i="9"/>
  <c r="H113" i="9"/>
  <c r="I113" i="9" s="1"/>
  <c r="I146" i="9"/>
  <c r="I18" i="10"/>
  <c r="I57" i="10"/>
  <c r="H81" i="10"/>
  <c r="I81" i="10" s="1"/>
  <c r="I79" i="10"/>
  <c r="I41" i="10"/>
  <c r="H54" i="10"/>
  <c r="I54" i="10" s="1"/>
  <c r="I114" i="10"/>
  <c r="G95" i="10"/>
  <c r="H11" i="10"/>
  <c r="I11" i="10" s="1"/>
  <c r="H66" i="10"/>
  <c r="I66" i="10" s="1"/>
  <c r="H92" i="10"/>
  <c r="I92" i="10" s="1"/>
  <c r="H56" i="12"/>
  <c r="I56" i="12" s="1"/>
  <c r="I96" i="12"/>
  <c r="I109" i="12" s="1"/>
  <c r="H109" i="12"/>
  <c r="G109" i="12"/>
  <c r="I51" i="12"/>
  <c r="H84" i="11"/>
  <c r="I84" i="11" s="1"/>
  <c r="I42" i="13"/>
  <c r="I36" i="13"/>
  <c r="I40" i="13"/>
  <c r="I24" i="13"/>
  <c r="I26" i="13"/>
  <c r="H31" i="11"/>
  <c r="I31" i="11" s="1"/>
  <c r="H35" i="11"/>
  <c r="I35" i="11" s="1"/>
  <c r="H38" i="11"/>
  <c r="I38" i="11" s="1"/>
  <c r="H48" i="11"/>
  <c r="G26" i="11"/>
  <c r="H26" i="11"/>
  <c r="I26" i="11"/>
  <c r="H164" i="14"/>
  <c r="I164" i="14" s="1"/>
  <c r="I227" i="14"/>
  <c r="H112" i="14"/>
  <c r="I112" i="14" s="1"/>
  <c r="H158" i="14"/>
  <c r="I158" i="14" s="1"/>
  <c r="H108" i="14"/>
  <c r="I108" i="14" s="1"/>
  <c r="H14" i="14"/>
  <c r="I14" i="14" s="1"/>
  <c r="H30" i="14"/>
  <c r="I30" i="14" s="1"/>
  <c r="H8" i="14"/>
  <c r="G11" i="14"/>
  <c r="H36" i="14"/>
  <c r="I36" i="14" s="1"/>
  <c r="H247" i="14"/>
  <c r="I247" i="14" s="1"/>
  <c r="H67" i="14"/>
  <c r="I67" i="14" s="1"/>
  <c r="H55" i="14"/>
  <c r="I55" i="14" s="1"/>
  <c r="I154" i="14"/>
  <c r="H46" i="14"/>
  <c r="I46" i="14" s="1"/>
  <c r="H48" i="14"/>
  <c r="H59" i="14"/>
  <c r="I59" i="14" s="1"/>
  <c r="H181" i="14"/>
  <c r="I181" i="14" s="1"/>
  <c r="I39" i="14"/>
  <c r="H78" i="14"/>
  <c r="I78" i="14" s="1"/>
  <c r="H74" i="14"/>
  <c r="I74" i="14" s="1"/>
  <c r="H234" i="14"/>
  <c r="I234" i="14" s="1"/>
  <c r="H137" i="14"/>
  <c r="I137" i="14"/>
  <c r="H98" i="14"/>
  <c r="I98" i="14" s="1"/>
  <c r="H35" i="14"/>
  <c r="I35" i="14" s="1"/>
  <c r="H85" i="14"/>
  <c r="I85" i="14" s="1"/>
  <c r="H243" i="14"/>
  <c r="I243" i="14" s="1"/>
  <c r="H246" i="14"/>
  <c r="I246" i="14" s="1"/>
  <c r="H45" i="14"/>
  <c r="I45" i="14" s="1"/>
  <c r="H230" i="14"/>
  <c r="I230" i="14" s="1"/>
  <c r="H119" i="14"/>
  <c r="I119" i="14" s="1"/>
  <c r="H103" i="14"/>
  <c r="I103" i="14" s="1"/>
  <c r="H160" i="14"/>
  <c r="I160" i="14"/>
  <c r="H167" i="14"/>
  <c r="I167" i="14" s="1"/>
  <c r="J91" i="6"/>
  <c r="I24" i="6"/>
  <c r="I48" i="6"/>
  <c r="I75" i="6"/>
  <c r="I8" i="14"/>
  <c r="I50" i="15"/>
  <c r="I45" i="15"/>
  <c r="I43" i="15"/>
  <c r="I171" i="18"/>
  <c r="G171" i="18"/>
  <c r="H171" i="18"/>
  <c r="I57" i="11"/>
  <c r="H32" i="11"/>
  <c r="I32" i="11" s="1"/>
  <c r="H36" i="11"/>
  <c r="I36" i="11"/>
  <c r="I111" i="14"/>
  <c r="I19" i="14"/>
  <c r="I238" i="14"/>
  <c r="I256" i="14"/>
  <c r="I28" i="14"/>
  <c r="I102" i="14"/>
  <c r="I159" i="14"/>
  <c r="I41" i="14"/>
  <c r="I228" i="14"/>
  <c r="H24" i="5"/>
  <c r="I22" i="5"/>
  <c r="I24" i="5" s="1"/>
  <c r="I45" i="5"/>
  <c r="H80" i="15"/>
  <c r="I80" i="15" s="1"/>
  <c r="H77" i="9"/>
  <c r="H192" i="9"/>
  <c r="I61" i="5"/>
  <c r="I39" i="4"/>
  <c r="I67" i="4"/>
  <c r="H9" i="5"/>
  <c r="I35" i="5"/>
  <c r="H8" i="9"/>
  <c r="I32" i="9"/>
  <c r="H23" i="9"/>
  <c r="I23" i="9" s="1"/>
  <c r="G118" i="10"/>
  <c r="H98" i="10"/>
  <c r="I10" i="14"/>
  <c r="H52" i="14"/>
  <c r="I52" i="14" s="1"/>
  <c r="I9" i="15"/>
  <c r="I41" i="15"/>
  <c r="H110" i="5"/>
  <c r="I110" i="5" s="1"/>
  <c r="H92" i="9"/>
  <c r="I92" i="9" s="1"/>
  <c r="I14" i="4"/>
  <c r="I20" i="4"/>
  <c r="I57" i="4"/>
  <c r="I71" i="5"/>
  <c r="I73" i="5"/>
  <c r="H75" i="5"/>
  <c r="I75" i="5" s="1"/>
  <c r="I86" i="5"/>
  <c r="H111" i="5"/>
  <c r="I66" i="6"/>
  <c r="I88" i="6"/>
  <c r="H85" i="10"/>
  <c r="I85" i="10" s="1"/>
  <c r="H190" i="14"/>
  <c r="I190" i="14" s="1"/>
  <c r="H13" i="15"/>
  <c r="H11" i="8"/>
  <c r="I11" i="8"/>
  <c r="I86" i="9"/>
  <c r="I17" i="8"/>
  <c r="I24" i="9"/>
  <c r="H169" i="9"/>
  <c r="I169" i="9" s="1"/>
  <c r="H179" i="9"/>
  <c r="I179" i="9" s="1"/>
  <c r="H37" i="14"/>
  <c r="I37" i="14"/>
  <c r="H56" i="14"/>
  <c r="I56" i="14" s="1"/>
  <c r="H82" i="14"/>
  <c r="I82" i="14" s="1"/>
  <c r="H184" i="14"/>
  <c r="I184" i="14" s="1"/>
  <c r="H206" i="14"/>
  <c r="I206" i="14" s="1"/>
  <c r="H253" i="14"/>
  <c r="I253" i="14" s="1"/>
  <c r="I27" i="13"/>
  <c r="H24" i="10"/>
  <c r="I24" i="10" s="1"/>
  <c r="H60" i="12"/>
  <c r="I60" i="12" s="1"/>
  <c r="I13" i="13"/>
  <c r="I28" i="13"/>
  <c r="I14" i="13"/>
  <c r="I26" i="14"/>
  <c r="I42" i="14"/>
  <c r="I53" i="14"/>
  <c r="I57" i="14"/>
  <c r="I62" i="14"/>
  <c r="I68" i="14"/>
  <c r="I205" i="14"/>
  <c r="I125" i="14"/>
  <c r="I126" i="14"/>
  <c r="I122" i="14"/>
  <c r="I118" i="14"/>
  <c r="I107" i="14"/>
  <c r="I127" i="14"/>
  <c r="I141" i="14"/>
  <c r="I123" i="12"/>
  <c r="I87" i="11"/>
  <c r="I71" i="11"/>
  <c r="I82" i="11"/>
  <c r="I94" i="11"/>
  <c r="I43" i="13"/>
  <c r="I113" i="14"/>
  <c r="I145" i="14"/>
  <c r="H148" i="14"/>
  <c r="I148" i="14" s="1"/>
  <c r="I34" i="13"/>
  <c r="H86" i="15"/>
  <c r="I86" i="15" s="1"/>
  <c r="I116" i="12"/>
  <c r="I13" i="15"/>
  <c r="I8" i="9"/>
  <c r="I77" i="9"/>
  <c r="I192" i="9"/>
  <c r="I90" i="15" l="1"/>
  <c r="I74" i="15"/>
  <c r="I76" i="15" s="1"/>
  <c r="I46" i="15"/>
  <c r="G51" i="15"/>
  <c r="I240" i="14"/>
  <c r="I239" i="14"/>
  <c r="G249" i="14"/>
  <c r="I232" i="14"/>
  <c r="I200" i="14"/>
  <c r="I199" i="14"/>
  <c r="I180" i="14"/>
  <c r="I135" i="14"/>
  <c r="G151" i="14"/>
  <c r="I91" i="14"/>
  <c r="I87" i="14"/>
  <c r="H72" i="14"/>
  <c r="I72" i="14" s="1"/>
  <c r="I66" i="14"/>
  <c r="I51" i="14"/>
  <c r="I11" i="14"/>
  <c r="I165" i="14"/>
  <c r="H196" i="14"/>
  <c r="H160" i="4"/>
  <c r="I160" i="4"/>
  <c r="H55" i="5"/>
  <c r="I55" i="5" s="1"/>
  <c r="H54" i="13"/>
  <c r="I54" i="13"/>
  <c r="H56" i="10"/>
  <c r="I56" i="10"/>
  <c r="H69" i="14"/>
  <c r="I69" i="14" s="1"/>
  <c r="I120" i="14"/>
  <c r="H11" i="14"/>
  <c r="I87" i="4"/>
  <c r="I156" i="4"/>
  <c r="I161" i="4" s="1"/>
  <c r="H156" i="4"/>
  <c r="H161" i="4" s="1"/>
  <c r="G161" i="4"/>
  <c r="I111" i="5"/>
  <c r="H102" i="10"/>
  <c r="I102" i="10" s="1"/>
  <c r="H61" i="12"/>
  <c r="I61" i="12" s="1"/>
  <c r="G68" i="12"/>
  <c r="H91" i="9"/>
  <c r="I91" i="9" s="1"/>
  <c r="H20" i="10"/>
  <c r="I20" i="10" s="1"/>
  <c r="H31" i="12"/>
  <c r="I31" i="12" s="1"/>
  <c r="I22" i="13"/>
  <c r="G31" i="14"/>
  <c r="H23" i="14"/>
  <c r="H222" i="14"/>
  <c r="I222" i="14" s="1"/>
  <c r="H85" i="11"/>
  <c r="I85" i="11" s="1"/>
  <c r="H43" i="11"/>
  <c r="I43" i="11" s="1"/>
  <c r="G45" i="11"/>
  <c r="H93" i="14"/>
  <c r="I93" i="14"/>
  <c r="H23" i="6"/>
  <c r="G25" i="6"/>
  <c r="H54" i="15"/>
  <c r="I54" i="15" s="1"/>
  <c r="I58" i="15" s="1"/>
  <c r="G58" i="15"/>
  <c r="I147" i="14"/>
  <c r="I29" i="11"/>
  <c r="I203" i="14"/>
  <c r="H54" i="11"/>
  <c r="I48" i="11"/>
  <c r="I54" i="11" s="1"/>
  <c r="I64" i="4"/>
  <c r="H131" i="4"/>
  <c r="I131" i="4" s="1"/>
  <c r="I134" i="4" s="1"/>
  <c r="H48" i="9"/>
  <c r="I48" i="9" s="1"/>
  <c r="H173" i="9"/>
  <c r="I173" i="9"/>
  <c r="H54" i="14"/>
  <c r="I54" i="14"/>
  <c r="G218" i="14"/>
  <c r="H201" i="14"/>
  <c r="G33" i="15"/>
  <c r="H27" i="15"/>
  <c r="H78" i="9"/>
  <c r="I78" i="9" s="1"/>
  <c r="I38" i="12"/>
  <c r="H114" i="14"/>
  <c r="I114" i="14" s="1"/>
  <c r="H15" i="5"/>
  <c r="I15" i="5"/>
  <c r="H62" i="5"/>
  <c r="I62" i="5" s="1"/>
  <c r="I209" i="14"/>
  <c r="H8" i="15"/>
  <c r="H24" i="15" s="1"/>
  <c r="G24" i="15"/>
  <c r="H16" i="4"/>
  <c r="I16" i="4"/>
  <c r="H27" i="12"/>
  <c r="I27" i="12"/>
  <c r="H44" i="13"/>
  <c r="I44" i="13"/>
  <c r="H28" i="8"/>
  <c r="H29" i="8" s="1"/>
  <c r="G29" i="8"/>
  <c r="H68" i="12"/>
  <c r="H118" i="10"/>
  <c r="I56" i="4"/>
  <c r="G60" i="13"/>
  <c r="H70" i="5"/>
  <c r="I70" i="5" s="1"/>
  <c r="H84" i="6"/>
  <c r="I84" i="6" s="1"/>
  <c r="G13" i="7"/>
  <c r="I12" i="7"/>
  <c r="I13" i="7" s="1"/>
  <c r="H114" i="9"/>
  <c r="I114" i="9"/>
  <c r="H168" i="9"/>
  <c r="I168" i="9"/>
  <c r="H64" i="10"/>
  <c r="I64" i="10" s="1"/>
  <c r="G68" i="10"/>
  <c r="H94" i="10"/>
  <c r="I94" i="10" s="1"/>
  <c r="I95" i="10" s="1"/>
  <c r="G71" i="15"/>
  <c r="H68" i="15"/>
  <c r="H71" i="15" s="1"/>
  <c r="I9" i="8"/>
  <c r="H9" i="8"/>
  <c r="H50" i="9"/>
  <c r="I50" i="9" s="1"/>
  <c r="H24" i="12"/>
  <c r="I24" i="12" s="1"/>
  <c r="G42" i="12"/>
  <c r="H37" i="13"/>
  <c r="I37" i="13" s="1"/>
  <c r="H77" i="5"/>
  <c r="I77" i="5" s="1"/>
  <c r="H116" i="9"/>
  <c r="I116" i="9" s="1"/>
  <c r="H58" i="10"/>
  <c r="I58" i="10" s="1"/>
  <c r="H41" i="13"/>
  <c r="I41" i="13" s="1"/>
  <c r="H89" i="6"/>
  <c r="G25" i="8"/>
  <c r="I10" i="9"/>
  <c r="G93" i="12"/>
  <c r="I70" i="14"/>
  <c r="H202" i="14"/>
  <c r="I202" i="14" s="1"/>
  <c r="I26" i="12"/>
  <c r="I20" i="15"/>
  <c r="G124" i="12"/>
  <c r="J169" i="4"/>
  <c r="I57" i="9"/>
  <c r="I86" i="10"/>
  <c r="J120" i="10"/>
  <c r="I36" i="12"/>
  <c r="I89" i="14"/>
  <c r="I96" i="11"/>
  <c r="I63" i="11"/>
  <c r="I80" i="10"/>
  <c r="H259" i="14"/>
  <c r="H51" i="15"/>
  <c r="I142" i="14"/>
  <c r="G108" i="9"/>
  <c r="I10" i="13"/>
  <c r="I122" i="12"/>
  <c r="I82" i="12"/>
  <c r="H71" i="12"/>
  <c r="I49" i="12"/>
  <c r="I45" i="12"/>
  <c r="I41" i="12"/>
  <c r="I37" i="12"/>
  <c r="H29" i="12"/>
  <c r="I29" i="12" s="1"/>
  <c r="I8" i="12"/>
  <c r="I16" i="12" s="1"/>
  <c r="G16" i="12"/>
  <c r="H16" i="12"/>
  <c r="I95" i="11"/>
  <c r="I74" i="11"/>
  <c r="I65" i="11"/>
  <c r="G97" i="11"/>
  <c r="I59" i="11"/>
  <c r="I45" i="11"/>
  <c r="H45" i="11"/>
  <c r="I39" i="11"/>
  <c r="G39" i="11"/>
  <c r="H39" i="11"/>
  <c r="I30" i="11"/>
  <c r="I98" i="10"/>
  <c r="H95" i="10"/>
  <c r="I91" i="10"/>
  <c r="I87" i="10"/>
  <c r="I73" i="10"/>
  <c r="G74" i="10"/>
  <c r="H74" i="10"/>
  <c r="I71" i="10"/>
  <c r="I74" i="10" s="1"/>
  <c r="I27" i="10"/>
  <c r="I19" i="10"/>
  <c r="G30" i="10"/>
  <c r="I15" i="10"/>
  <c r="I14" i="10"/>
  <c r="I8" i="10"/>
  <c r="I195" i="9"/>
  <c r="I187" i="9"/>
  <c r="G196" i="9"/>
  <c r="I178" i="9"/>
  <c r="I171" i="9"/>
  <c r="G184" i="9"/>
  <c r="I155" i="9"/>
  <c r="G164" i="9"/>
  <c r="I123" i="9"/>
  <c r="G125" i="9"/>
  <c r="I107" i="9"/>
  <c r="I99" i="9"/>
  <c r="I97" i="9"/>
  <c r="G100" i="9"/>
  <c r="I94" i="9"/>
  <c r="I83" i="9"/>
  <c r="G88" i="9"/>
  <c r="I79" i="9"/>
  <c r="H88" i="9"/>
  <c r="G70" i="9"/>
  <c r="G59" i="9"/>
  <c r="I58" i="9"/>
  <c r="I59" i="9" s="1"/>
  <c r="H59" i="9"/>
  <c r="I52" i="9"/>
  <c r="I47" i="9"/>
  <c r="I45" i="9"/>
  <c r="I31" i="9"/>
  <c r="G18" i="9"/>
  <c r="I28" i="8"/>
  <c r="I29" i="8" s="1"/>
  <c r="H22" i="8"/>
  <c r="I22" i="8" s="1"/>
  <c r="H19" i="8"/>
  <c r="G12" i="8"/>
  <c r="H8" i="8"/>
  <c r="G9" i="7"/>
  <c r="G19" i="7" s="1"/>
  <c r="I8" i="7"/>
  <c r="I9" i="7" s="1"/>
  <c r="G89" i="6"/>
  <c r="I86" i="6"/>
  <c r="H76" i="6"/>
  <c r="I71" i="6"/>
  <c r="G76" i="6"/>
  <c r="I76" i="6"/>
  <c r="I58" i="6"/>
  <c r="H51" i="6"/>
  <c r="I51" i="6" s="1"/>
  <c r="G63" i="6"/>
  <c r="G91" i="6" s="1"/>
  <c r="I23" i="6"/>
  <c r="I25" i="6" s="1"/>
  <c r="H25" i="6"/>
  <c r="H113" i="5"/>
  <c r="I113" i="5" s="1"/>
  <c r="I114" i="5" s="1"/>
  <c r="I105" i="5"/>
  <c r="H114" i="5"/>
  <c r="I107" i="5"/>
  <c r="G114" i="5"/>
  <c r="G90" i="5"/>
  <c r="H84" i="5"/>
  <c r="I84" i="5" s="1"/>
  <c r="I78" i="5"/>
  <c r="I67" i="5"/>
  <c r="G49" i="5"/>
  <c r="I39" i="5"/>
  <c r="I42" i="5" s="1"/>
  <c r="I33" i="5"/>
  <c r="I8" i="5"/>
  <c r="I152" i="4"/>
  <c r="I149" i="4"/>
  <c r="H153" i="4"/>
  <c r="I148" i="4"/>
  <c r="I153" i="4" s="1"/>
  <c r="G153" i="4"/>
  <c r="G134" i="4"/>
  <c r="I121" i="4"/>
  <c r="I113" i="4"/>
  <c r="G116" i="4"/>
  <c r="G107" i="4"/>
  <c r="I94" i="4"/>
  <c r="I83" i="4"/>
  <c r="I68" i="4"/>
  <c r="H53" i="4"/>
  <c r="I17" i="4"/>
  <c r="H74" i="4"/>
  <c r="I74" i="4" s="1"/>
  <c r="G89" i="4"/>
  <c r="G12" i="5"/>
  <c r="H10" i="5"/>
  <c r="H12" i="5" s="1"/>
  <c r="G58" i="5"/>
  <c r="H63" i="15"/>
  <c r="I63" i="15" s="1"/>
  <c r="H85" i="15"/>
  <c r="I85" i="15" s="1"/>
  <c r="H27" i="9"/>
  <c r="I27" i="9" s="1"/>
  <c r="G54" i="9"/>
  <c r="H123" i="14"/>
  <c r="I123" i="14" s="1"/>
  <c r="I9" i="5"/>
  <c r="G128" i="14"/>
  <c r="G196" i="14"/>
  <c r="G99" i="14"/>
  <c r="G53" i="4"/>
  <c r="H52" i="5"/>
  <c r="I52" i="5" s="1"/>
  <c r="I29" i="4"/>
  <c r="H66" i="4"/>
  <c r="I66" i="4" s="1"/>
  <c r="I84" i="4"/>
  <c r="H111" i="4"/>
  <c r="H122" i="4"/>
  <c r="H123" i="4" s="1"/>
  <c r="G123" i="4"/>
  <c r="H134" i="4"/>
  <c r="I133" i="4"/>
  <c r="H143" i="4"/>
  <c r="H145" i="4" s="1"/>
  <c r="I48" i="4"/>
  <c r="I53" i="4" s="1"/>
  <c r="I257" i="14"/>
  <c r="I259" i="14" s="1"/>
  <c r="G259" i="14"/>
  <c r="I23" i="8"/>
  <c r="H19" i="7"/>
  <c r="I16" i="7"/>
  <c r="I17" i="7" s="1"/>
  <c r="H17" i="7"/>
  <c r="I46" i="5"/>
  <c r="I49" i="5" s="1"/>
  <c r="H49" i="5"/>
  <c r="H15" i="4"/>
  <c r="I15" i="4" s="1"/>
  <c r="H77" i="4"/>
  <c r="I77" i="4" s="1"/>
  <c r="H82" i="4"/>
  <c r="I82" i="4"/>
  <c r="H85" i="4"/>
  <c r="I85" i="4" s="1"/>
  <c r="I92" i="4"/>
  <c r="I98" i="4"/>
  <c r="G140" i="4"/>
  <c r="H137" i="4"/>
  <c r="H140" i="4" s="1"/>
  <c r="I112" i="9"/>
  <c r="H125" i="9"/>
  <c r="H38" i="10"/>
  <c r="I38" i="10" s="1"/>
  <c r="G61" i="10"/>
  <c r="H77" i="10"/>
  <c r="G88" i="10"/>
  <c r="H100" i="12"/>
  <c r="I100" i="12" s="1"/>
  <c r="I50" i="13"/>
  <c r="I60" i="13" s="1"/>
  <c r="H60" i="13"/>
  <c r="H17" i="14"/>
  <c r="I17" i="14" s="1"/>
  <c r="I48" i="14"/>
  <c r="H165" i="4"/>
  <c r="H167" i="4" s="1"/>
  <c r="G167" i="4"/>
  <c r="G36" i="5"/>
  <c r="H27" i="5"/>
  <c r="H74" i="5"/>
  <c r="H79" i="5" s="1"/>
  <c r="G79" i="5"/>
  <c r="H55" i="6"/>
  <c r="H63" i="6" s="1"/>
  <c r="H91" i="6" s="1"/>
  <c r="H82" i="15"/>
  <c r="I82" i="15" s="1"/>
  <c r="G93" i="15"/>
  <c r="H76" i="4"/>
  <c r="I76" i="4" s="1"/>
  <c r="H231" i="14"/>
  <c r="I231" i="14" s="1"/>
  <c r="G235" i="14"/>
  <c r="I114" i="4"/>
  <c r="I189" i="14"/>
  <c r="I18" i="8"/>
  <c r="I19" i="8" s="1"/>
  <c r="I94" i="14"/>
  <c r="H233" i="14"/>
  <c r="I233" i="14" s="1"/>
  <c r="I134" i="9"/>
  <c r="I80" i="4"/>
  <c r="G19" i="8"/>
  <c r="G145" i="4"/>
  <c r="I19" i="7"/>
  <c r="H11" i="4"/>
  <c r="H26" i="4" s="1"/>
  <c r="G26" i="4"/>
  <c r="H30" i="4"/>
  <c r="I30" i="4" s="1"/>
  <c r="G45" i="4"/>
  <c r="H63" i="4"/>
  <c r="I63" i="4" s="1"/>
  <c r="G69" i="4"/>
  <c r="I73" i="4"/>
  <c r="H101" i="4"/>
  <c r="H107" i="4" s="1"/>
  <c r="H127" i="4"/>
  <c r="H128" i="4" s="1"/>
  <c r="G128" i="4"/>
  <c r="G19" i="5"/>
  <c r="H16" i="5"/>
  <c r="H35" i="9"/>
  <c r="I35" i="9" s="1"/>
  <c r="I89" i="5"/>
  <c r="H12" i="9"/>
  <c r="H18" i="9" s="1"/>
  <c r="I40" i="9"/>
  <c r="H182" i="9"/>
  <c r="H184" i="9" s="1"/>
  <c r="H33" i="10"/>
  <c r="I33" i="10" s="1"/>
  <c r="H52" i="10"/>
  <c r="I52" i="10" s="1"/>
  <c r="H67" i="10"/>
  <c r="I67" i="10"/>
  <c r="H241" i="14"/>
  <c r="I241" i="14"/>
  <c r="H245" i="14"/>
  <c r="I245" i="14"/>
  <c r="H79" i="15"/>
  <c r="I79" i="15" s="1"/>
  <c r="H46" i="13"/>
  <c r="I46" i="13" s="1"/>
  <c r="H17" i="13"/>
  <c r="I17" i="13" s="1"/>
  <c r="H64" i="14"/>
  <c r="I64" i="14" s="1"/>
  <c r="H117" i="14"/>
  <c r="I117" i="14"/>
  <c r="H30" i="5"/>
  <c r="I30" i="5" s="1"/>
  <c r="H54" i="5"/>
  <c r="I54" i="5" s="1"/>
  <c r="H41" i="9"/>
  <c r="I41" i="9" s="1"/>
  <c r="I43" i="9"/>
  <c r="H190" i="9"/>
  <c r="H196" i="9" s="1"/>
  <c r="H143" i="14"/>
  <c r="I143" i="14" s="1"/>
  <c r="G65" i="15"/>
  <c r="H61" i="15"/>
  <c r="I95" i="5"/>
  <c r="I96" i="5" s="1"/>
  <c r="H44" i="9"/>
  <c r="I44" i="9" s="1"/>
  <c r="H53" i="9"/>
  <c r="I53" i="9" s="1"/>
  <c r="H67" i="9"/>
  <c r="H70" i="9" s="1"/>
  <c r="H49" i="10"/>
  <c r="I49" i="10" s="1"/>
  <c r="H59" i="10"/>
  <c r="I59" i="10"/>
  <c r="H65" i="10"/>
  <c r="H68" i="10" s="1"/>
  <c r="I65" i="10"/>
  <c r="I83" i="10"/>
  <c r="I55" i="12"/>
  <c r="I68" i="12" s="1"/>
  <c r="H131" i="14"/>
  <c r="I131" i="14"/>
  <c r="H106" i="9"/>
  <c r="I106" i="9" s="1"/>
  <c r="I9" i="9"/>
  <c r="I68" i="9"/>
  <c r="I111" i="9"/>
  <c r="I191" i="9"/>
  <c r="H15" i="14"/>
  <c r="H20" i="14" s="1"/>
  <c r="I38" i="14"/>
  <c r="I49" i="14"/>
  <c r="I58" i="14"/>
  <c r="I60" i="14"/>
  <c r="I84" i="14"/>
  <c r="H134" i="14"/>
  <c r="I134" i="14" s="1"/>
  <c r="I186" i="14"/>
  <c r="I196" i="14" s="1"/>
  <c r="I208" i="14"/>
  <c r="I242" i="14"/>
  <c r="I244" i="14"/>
  <c r="I36" i="15"/>
  <c r="I51" i="15" s="1"/>
  <c r="I83" i="15"/>
  <c r="I87" i="15"/>
  <c r="I37" i="9"/>
  <c r="H163" i="9"/>
  <c r="H164" i="9" s="1"/>
  <c r="I163" i="9"/>
  <c r="H31" i="13"/>
  <c r="I31" i="13" s="1"/>
  <c r="H23" i="13"/>
  <c r="I23" i="13" s="1"/>
  <c r="I29" i="14"/>
  <c r="H223" i="14"/>
  <c r="I106" i="14"/>
  <c r="H46" i="12"/>
  <c r="H52" i="12" s="1"/>
  <c r="I87" i="9"/>
  <c r="H88" i="11"/>
  <c r="I88" i="11" s="1"/>
  <c r="H80" i="11"/>
  <c r="I80" i="11" s="1"/>
  <c r="H91" i="11"/>
  <c r="I91" i="11"/>
  <c r="H86" i="11"/>
  <c r="I86" i="11" s="1"/>
  <c r="I89" i="15"/>
  <c r="I91" i="15"/>
  <c r="H61" i="4"/>
  <c r="H25" i="10"/>
  <c r="H30" i="10" s="1"/>
  <c r="I25" i="10"/>
  <c r="H15" i="13"/>
  <c r="I15" i="13" s="1"/>
  <c r="I24" i="14"/>
  <c r="H43" i="14"/>
  <c r="H229" i="14"/>
  <c r="I229" i="14" s="1"/>
  <c r="H104" i="14"/>
  <c r="I104" i="14" s="1"/>
  <c r="H117" i="12"/>
  <c r="H124" i="12" s="1"/>
  <c r="H104" i="9"/>
  <c r="I79" i="11"/>
  <c r="H109" i="14"/>
  <c r="I109" i="14" s="1"/>
  <c r="H116" i="14"/>
  <c r="I116" i="14" s="1"/>
  <c r="I93" i="9"/>
  <c r="H96" i="9"/>
  <c r="H100" i="9" s="1"/>
  <c r="I28" i="10"/>
  <c r="I207" i="14"/>
  <c r="I83" i="11"/>
  <c r="H75" i="11"/>
  <c r="I72" i="11"/>
  <c r="I32" i="13"/>
  <c r="H32" i="13"/>
  <c r="H115" i="4"/>
  <c r="I115" i="4" s="1"/>
  <c r="I40" i="4"/>
  <c r="H62" i="4"/>
  <c r="I62" i="4" s="1"/>
  <c r="I68" i="15" l="1"/>
  <c r="I71" i="15" s="1"/>
  <c r="H58" i="15"/>
  <c r="H249" i="14"/>
  <c r="H99" i="14"/>
  <c r="I88" i="9"/>
  <c r="H218" i="14"/>
  <c r="I23" i="14"/>
  <c r="H31" i="14"/>
  <c r="I43" i="14"/>
  <c r="I10" i="5"/>
  <c r="I118" i="10"/>
  <c r="H42" i="12"/>
  <c r="I8" i="15"/>
  <c r="I24" i="15" s="1"/>
  <c r="H33" i="15"/>
  <c r="I27" i="15"/>
  <c r="I33" i="15" s="1"/>
  <c r="I30" i="10"/>
  <c r="I125" i="9"/>
  <c r="I68" i="10"/>
  <c r="I249" i="14"/>
  <c r="I137" i="4"/>
  <c r="I140" i="4" s="1"/>
  <c r="I89" i="6"/>
  <c r="I117" i="12"/>
  <c r="I124" i="12" s="1"/>
  <c r="I31" i="14"/>
  <c r="H235" i="14"/>
  <c r="I201" i="14"/>
  <c r="I218" i="14" s="1"/>
  <c r="I71" i="12"/>
  <c r="I93" i="12" s="1"/>
  <c r="H93" i="12"/>
  <c r="I46" i="12"/>
  <c r="I52" i="12" s="1"/>
  <c r="I42" i="12"/>
  <c r="H97" i="11"/>
  <c r="I97" i="11"/>
  <c r="I75" i="11"/>
  <c r="G120" i="10"/>
  <c r="I190" i="9"/>
  <c r="I196" i="9" s="1"/>
  <c r="H108" i="9"/>
  <c r="G198" i="9"/>
  <c r="I25" i="8"/>
  <c r="H25" i="8"/>
  <c r="G31" i="8"/>
  <c r="I8" i="8"/>
  <c r="I12" i="8" s="1"/>
  <c r="H12" i="8"/>
  <c r="I55" i="6"/>
  <c r="I63" i="6" s="1"/>
  <c r="I91" i="6" s="1"/>
  <c r="I90" i="5"/>
  <c r="H90" i="5"/>
  <c r="I58" i="5"/>
  <c r="I165" i="4"/>
  <c r="I167" i="4" s="1"/>
  <c r="H116" i="4"/>
  <c r="H69" i="4"/>
  <c r="I54" i="9"/>
  <c r="I128" i="14"/>
  <c r="H128" i="14"/>
  <c r="I151" i="14"/>
  <c r="I67" i="9"/>
  <c r="I70" i="9" s="1"/>
  <c r="H93" i="15"/>
  <c r="I182" i="9"/>
  <c r="I184" i="9" s="1"/>
  <c r="I74" i="5"/>
  <c r="I79" i="5" s="1"/>
  <c r="I111" i="4"/>
  <c r="I116" i="4" s="1"/>
  <c r="I45" i="4"/>
  <c r="I12" i="5"/>
  <c r="H89" i="4"/>
  <c r="I77" i="10"/>
  <c r="I88" i="10" s="1"/>
  <c r="H88" i="10"/>
  <c r="H151" i="14"/>
  <c r="I61" i="10"/>
  <c r="I101" i="4"/>
  <c r="G169" i="4"/>
  <c r="I164" i="9"/>
  <c r="H36" i="5"/>
  <c r="I107" i="4"/>
  <c r="I143" i="4"/>
  <c r="I145" i="4" s="1"/>
  <c r="I122" i="4"/>
  <c r="I123" i="4" s="1"/>
  <c r="H45" i="4"/>
  <c r="G261" i="14"/>
  <c r="G116" i="5"/>
  <c r="I27" i="5"/>
  <c r="I36" i="5" s="1"/>
  <c r="I93" i="15"/>
  <c r="H19" i="5"/>
  <c r="I16" i="5"/>
  <c r="I19" i="5" s="1"/>
  <c r="I104" i="9"/>
  <c r="I108" i="9" s="1"/>
  <c r="I99" i="14"/>
  <c r="I96" i="9"/>
  <c r="I100" i="9" s="1"/>
  <c r="I61" i="4"/>
  <c r="I69" i="4" s="1"/>
  <c r="I223" i="14"/>
  <c r="I235" i="14" s="1"/>
  <c r="I15" i="14"/>
  <c r="I20" i="14" s="1"/>
  <c r="I61" i="15"/>
  <c r="I65" i="15" s="1"/>
  <c r="H65" i="15"/>
  <c r="H61" i="10"/>
  <c r="I12" i="9"/>
  <c r="I18" i="9" s="1"/>
  <c r="I127" i="4"/>
  <c r="I128" i="4" s="1"/>
  <c r="I89" i="4"/>
  <c r="I11" i="4"/>
  <c r="I26" i="4" s="1"/>
  <c r="H58" i="5"/>
  <c r="H54" i="9"/>
  <c r="H198" i="9" s="1"/>
  <c r="H261" i="14" l="1"/>
  <c r="I261" i="14"/>
  <c r="I120" i="10"/>
  <c r="H120" i="10"/>
  <c r="I198" i="9"/>
  <c r="I31" i="8"/>
  <c r="H31" i="8"/>
  <c r="H116" i="5"/>
  <c r="H169" i="4"/>
  <c r="I116" i="5"/>
  <c r="I169" i="4"/>
  <c r="G62" i="13"/>
  <c r="G47" i="13"/>
  <c r="H47" i="13"/>
  <c r="H62" i="13"/>
  <c r="H165" i="18"/>
  <c r="H130" i="18"/>
  <c r="J165" i="18"/>
  <c r="J130" i="18"/>
  <c r="G165" i="18"/>
  <c r="G130" i="18"/>
  <c r="I62" i="13"/>
  <c r="I47" i="13"/>
  <c r="I130" i="18"/>
  <c r="I165" i="18"/>
</calcChain>
</file>

<file path=xl/sharedStrings.xml><?xml version="1.0" encoding="utf-8"?>
<sst xmlns="http://schemas.openxmlformats.org/spreadsheetml/2006/main" count="3146" uniqueCount="1469">
  <si>
    <t>OBRAZEC PREDRAČUNA</t>
  </si>
  <si>
    <t>VRSTA BLAGA</t>
  </si>
  <si>
    <t>Znesek DDV</t>
  </si>
  <si>
    <t>kom</t>
  </si>
  <si>
    <t>lit</t>
  </si>
  <si>
    <t>SKUPAJ  VREDNOST SKLOPA</t>
  </si>
  <si>
    <t>kg</t>
  </si>
  <si>
    <t>Sir brez laktoze, 330 g</t>
  </si>
  <si>
    <t>SKUPAJ VREDNOST SKLOPA</t>
  </si>
  <si>
    <t>SKUPAJ  VREDNOST SKUPINE</t>
  </si>
  <si>
    <t>(Kraj in datum)</t>
  </si>
  <si>
    <t>žig</t>
  </si>
  <si>
    <t>(Podpis odgovorne osebe)</t>
  </si>
  <si>
    <t>Svinjski kare I. kategorije brez kosti v kosu ali narezano</t>
  </si>
  <si>
    <t>Piščančja bedra</t>
  </si>
  <si>
    <t>Piščančje krače</t>
  </si>
  <si>
    <t xml:space="preserve">Piščančja prsa  </t>
  </si>
  <si>
    <t xml:space="preserve">Račke </t>
  </si>
  <si>
    <t>Mleto goveje meso</t>
  </si>
  <si>
    <t xml:space="preserve">Krvavice </t>
  </si>
  <si>
    <t>Šunka v črevu</t>
  </si>
  <si>
    <t>Prešana slanina</t>
  </si>
  <si>
    <t>Pariška salama</t>
  </si>
  <si>
    <t>Posebna salama</t>
  </si>
  <si>
    <t>Ljubljanska salama</t>
  </si>
  <si>
    <t>Tirolska salama</t>
  </si>
  <si>
    <t xml:space="preserve">Mortadela </t>
  </si>
  <si>
    <t>Suhi pršut brez kosti</t>
  </si>
  <si>
    <t>Čajna salama</t>
  </si>
  <si>
    <t>Goveja suha salama</t>
  </si>
  <si>
    <t>Hamburška slanina</t>
  </si>
  <si>
    <t>Ogrska salama</t>
  </si>
  <si>
    <t>Suha slanina - panceta</t>
  </si>
  <si>
    <t>Posebna piščančja salama</t>
  </si>
  <si>
    <t>Piščančja posebna salama s sirom</t>
  </si>
  <si>
    <t>Puranja prsa v ovoju</t>
  </si>
  <si>
    <t>Puranja pečena šunka</t>
  </si>
  <si>
    <t>SKUPAJ VREDNOST SKUPINE</t>
  </si>
  <si>
    <t>kos</t>
  </si>
  <si>
    <t>Majoneza 630 g</t>
  </si>
  <si>
    <t>Margarina za peko 500 g</t>
  </si>
  <si>
    <t>Cvetača,  razred I</t>
  </si>
  <si>
    <t>Čebula,  razred I</t>
  </si>
  <si>
    <t xml:space="preserve">Česen,  razred I,  </t>
  </si>
  <si>
    <t>Kumare,  razred I</t>
  </si>
  <si>
    <t>Ohrovt,  razred I</t>
  </si>
  <si>
    <t>Paprika zelena,  razred I</t>
  </si>
  <si>
    <t>Paprika rumena,  razred I</t>
  </si>
  <si>
    <t>Paprika rdeča, razred I</t>
  </si>
  <si>
    <t>Paradižnik,  razred I</t>
  </si>
  <si>
    <t>Peteršilj koren, razred I</t>
  </si>
  <si>
    <t>Por,  razred I</t>
  </si>
  <si>
    <t>Sveži stročji fižol,  razred I</t>
  </si>
  <si>
    <t>Kostanj</t>
  </si>
  <si>
    <t>Banane, razred I, do 150 g/kos</t>
  </si>
  <si>
    <t>Ananas, razred I</t>
  </si>
  <si>
    <t>Limone, razred I, do 100 g/kos</t>
  </si>
  <si>
    <t>Pomaranče, razred I, do 100 g/kos</t>
  </si>
  <si>
    <t>Mango, razred I</t>
  </si>
  <si>
    <t>Jabolka sorte jonagold,razred I, do 120 g /kos</t>
  </si>
  <si>
    <t>Jagode, razred I</t>
  </si>
  <si>
    <t xml:space="preserve">kg </t>
  </si>
  <si>
    <t>Češnje, razred I</t>
  </si>
  <si>
    <t>Borovnice, razred I</t>
  </si>
  <si>
    <t>Maline,  razred I</t>
  </si>
  <si>
    <t>Grozdje belo, razred I</t>
  </si>
  <si>
    <t>Grozdje črno, razred I</t>
  </si>
  <si>
    <t>Hruške viljamovka, razred I, do 120 g/kos</t>
  </si>
  <si>
    <t>Breskve, razred I, do 100g /kos</t>
  </si>
  <si>
    <t>Marelice, razred I, do 100g /kos</t>
  </si>
  <si>
    <t>Nektarine, razred I, do 100g /kos</t>
  </si>
  <si>
    <t>Slive, razred I</t>
  </si>
  <si>
    <t>Ringlo, razred I</t>
  </si>
  <si>
    <t>Orehova jedrca, razred I</t>
  </si>
  <si>
    <t>Rozine 500 g, razred I, brez konzervansov</t>
  </si>
  <si>
    <t>Suhe fige, razred I, brez konzervansov</t>
  </si>
  <si>
    <t>Suhe hruške, razred I, brez konzervansov</t>
  </si>
  <si>
    <t>Suha jabolka, razred I, brez konzervansov</t>
  </si>
  <si>
    <t>Suhe marelice, razred I, brez konzervansov</t>
  </si>
  <si>
    <t>Voda 0,5 l</t>
  </si>
  <si>
    <t>Voda 1,5 l</t>
  </si>
  <si>
    <t>Ravioli špinačni</t>
  </si>
  <si>
    <t>Ravioli mesni</t>
  </si>
  <si>
    <t>Ravioli sirovi</t>
  </si>
  <si>
    <t>Tortelini sirovi</t>
  </si>
  <si>
    <t>Štruklji ajdovi z orehi</t>
  </si>
  <si>
    <t xml:space="preserve">Palačinke </t>
  </si>
  <si>
    <t>Palačinke  s čokolado</t>
  </si>
  <si>
    <t>Palačinke z marmelado</t>
  </si>
  <si>
    <t>SKUPAJ CELOTNA SKUPINA</t>
  </si>
  <si>
    <t>l</t>
  </si>
  <si>
    <t>cena/enota
EUR brez DDV</t>
  </si>
  <si>
    <t>Blagovna znamka
(kot informacija)</t>
  </si>
  <si>
    <t>Orientacijska
količina</t>
  </si>
  <si>
    <t>Merska
enota</t>
  </si>
  <si>
    <t>Število živil:
po merilu več ekoloških živil</t>
  </si>
  <si>
    <t>Zap.
št.</t>
  </si>
  <si>
    <t>Skupaj cena
v EUR
brez DDV</t>
  </si>
  <si>
    <t>Skupaj cena
v EUR z
vključenim DDV</t>
  </si>
  <si>
    <t xml:space="preserve">EUR brez DDV </t>
  </si>
  <si>
    <t>EUR z DDV</t>
  </si>
  <si>
    <t>Kruh polnozrnati s chia semeni</t>
  </si>
  <si>
    <t xml:space="preserve">Palačinke polnozrnate </t>
  </si>
  <si>
    <t>Jabolka sorte topaz, razred I, do 120 g/kos</t>
  </si>
  <si>
    <t>Hruške konferans, razred I, do 120 g/kos</t>
  </si>
  <si>
    <t>Limeta, razred I, do 100 g/kos</t>
  </si>
  <si>
    <t>Mandarine, razred I, do 100 g/kos, brez koščic</t>
  </si>
  <si>
    <t>Mandore, razred I, do 100 g/kos</t>
  </si>
  <si>
    <t>Melone, razred I, do 100 g/kos</t>
  </si>
  <si>
    <t>Kaki, vanilija, razred I</t>
  </si>
  <si>
    <t>Koromač ali sladki janež</t>
  </si>
  <si>
    <t>Koleraba, razred I</t>
  </si>
  <si>
    <t>Korenje rdeče, razred I</t>
  </si>
  <si>
    <t>Zelje rdeče, razred I</t>
  </si>
  <si>
    <t>Suhe brusnice, razred I, brez konzervansov</t>
  </si>
  <si>
    <t>Suha jabolka brez olupkov, razred I, brez konzervansov</t>
  </si>
  <si>
    <t>Suhe slive brez koščic, razred I, brez konzervansov</t>
  </si>
  <si>
    <t>Mleko čokoladno, 0,2 l</t>
  </si>
  <si>
    <t>Skuta, nepasirana 40 % m.m.,m, 5 kg</t>
  </si>
  <si>
    <t>Smetana za kuhanje, 0,5 l</t>
  </si>
  <si>
    <t>Smetana rastlinska brez sladkorja, 1 l</t>
  </si>
  <si>
    <t>Skuta s sadjem 95 g</t>
  </si>
  <si>
    <t>Sir lahki, najmanj 35 % m.m.,3 kg</t>
  </si>
  <si>
    <t>Hrenovke puranje</t>
  </si>
  <si>
    <t>Kunčje meso brez kosti, I. kategorija, file ali kocke</t>
  </si>
  <si>
    <t>Kosmiči rženi, brez dodanega sladkorja, 1 kg</t>
  </si>
  <si>
    <t>Moka polnozrnata, 1 kg</t>
  </si>
  <si>
    <t>Zdrobovi žličniki 500 g</t>
  </si>
  <si>
    <t>Riž srednjezrnat, beli, oluščen, I. kakovostna vrsta , 5 kg</t>
  </si>
  <si>
    <t>Kosmiči pirini, brez dodanega sladkorja, 1 kg</t>
  </si>
  <si>
    <t>Testenine široki rezanci, špinačni, 1 kg</t>
  </si>
  <si>
    <t>Testenine polnozrnati svedri, 1 kg</t>
  </si>
  <si>
    <t>Testenine špageti, polnozrnati, 1 kg</t>
  </si>
  <si>
    <t>Testenine špageti pirini, 1 kg</t>
  </si>
  <si>
    <t>Testenine vodni vlivanci 1kg</t>
  </si>
  <si>
    <t>Čokoladne figurice (npr. zajčki, parkelj …)</t>
  </si>
  <si>
    <t xml:space="preserve">Kakav pravi </t>
  </si>
  <si>
    <t>Med cvetlični 900 g</t>
  </si>
  <si>
    <t>Med gozdni 900 g</t>
  </si>
  <si>
    <t>Sladkor mleti (v prahu), do 1, 5 % sredstva proti strjevanju 500 g</t>
  </si>
  <si>
    <t>Cmoki slivovi</t>
  </si>
  <si>
    <t>Cmoki borovničevi</t>
  </si>
  <si>
    <t>Cmoki marelični</t>
  </si>
  <si>
    <t>Kaneloni sirovi</t>
  </si>
  <si>
    <t>Kaneloni mesni</t>
  </si>
  <si>
    <t>Polpeti sirovi</t>
  </si>
  <si>
    <t>Svaljki polnozrnati</t>
  </si>
  <si>
    <t>Svaljki krompirjevi s skuto</t>
  </si>
  <si>
    <t>Burek s skuto 100 do 150 g</t>
  </si>
  <si>
    <t>Polpeti zelenjavni</t>
  </si>
  <si>
    <t>Krompir</t>
  </si>
  <si>
    <t>Por</t>
  </si>
  <si>
    <t>Radič</t>
  </si>
  <si>
    <t>Koleraba</t>
  </si>
  <si>
    <t>Motovilec</t>
  </si>
  <si>
    <t>Jajca kokošja, ekološka</t>
  </si>
  <si>
    <t>Kis jabolčni</t>
  </si>
  <si>
    <t>Napitek rižev, navadni 1 l</t>
  </si>
  <si>
    <t>Napitek rižev, navadni, 200 ml</t>
  </si>
  <si>
    <t>Napitek bio ovseni brez laktoze, 1 l</t>
  </si>
  <si>
    <t>Napitek prosen, brez glutena, 1 l</t>
  </si>
  <si>
    <t>Napitek kvinojin, brez glutena 1 l</t>
  </si>
  <si>
    <t>Desert sojin, brez laktoze, brez glutena, 125 g</t>
  </si>
  <si>
    <t>Desert kokosov, brez glutena, 125 g</t>
  </si>
  <si>
    <t>Jogurt sojin 100 % rastlinskega izvora,brez laktoze, različni sadni, 150 g</t>
  </si>
  <si>
    <t>Jogurt sojin 100 % rastlinskega izvora,brez laktoze, navadni, 150 g</t>
  </si>
  <si>
    <t>Riževa smetana za kuhanje, 200 ml</t>
  </si>
  <si>
    <t>Puding v prahu iz koruznega škroba, vanilijev, brez glutena, 50 g</t>
  </si>
  <si>
    <t>Puding v prahu iz koruznega škroba, čokoladni, brez glutena, 50 g</t>
  </si>
  <si>
    <t>Puding sojin, vanilija, 125 g</t>
  </si>
  <si>
    <t>Moka riževa brez glutena, 500 g</t>
  </si>
  <si>
    <t>Moka koruzna brez glutena, 500 g</t>
  </si>
  <si>
    <t>Zdrob proseni brez glutena, 250 g</t>
  </si>
  <si>
    <t>Zdrob rižev brez glutena, 250 g</t>
  </si>
  <si>
    <t>Zdrob koruzni brez glutena, 250 g</t>
  </si>
  <si>
    <t>Proso, brez glutena, 500 g</t>
  </si>
  <si>
    <t>Drobtine brez glutena, pšenice, mleka, laktoze, jajc, soje, kvasa, oreščkov, arašidov, sezama, volčjega boba, 300 g</t>
  </si>
  <si>
    <t>Polenta, koruzna, instant, brez glutena, 375 g</t>
  </si>
  <si>
    <t>Polenta, ajdova, instant, brez glutena, 375 g</t>
  </si>
  <si>
    <t>Testenine svedri iz 100 % koruzne moke, brez glutena, mleka, jajc, barvil, GSO in konzervansov, 500 g</t>
  </si>
  <si>
    <t>Testenine špageti iz 100 % koruzne moke, brez glutena, mleka, jajc, barvil, GSO, konzervansov, 500 g</t>
  </si>
  <si>
    <t>Testenine peresniki iz 100 % koruzne moke, brez glutena, mleka, jajc, barvil, GSO, konzervansov, 500 g</t>
  </si>
  <si>
    <t>Testenine svedri brez glutena, mleka, jajc, 250 g</t>
  </si>
  <si>
    <t>Testenine polžki brez glutena, mleka, jajc, 250 g</t>
  </si>
  <si>
    <t>Testenine špageti brez glutena, mleka, jajc, 250 g</t>
  </si>
  <si>
    <t>Testenine široki rezanci brez glutena, mleka, jajc, 250 g</t>
  </si>
  <si>
    <t>Testenine ajdove, brez glutena, 500 g</t>
  </si>
  <si>
    <t>Testenine jušne, abeceda, brez glutena, 500 g</t>
  </si>
  <si>
    <t>Kosmiči riževi, brez umetnih konzervansov, sladil in sladkorja, brez glutena, 500 g</t>
  </si>
  <si>
    <t>Kosmiči ovseni, brez umetnih konzervansov, sladil in sladkorja, brez glutena, 450 g</t>
  </si>
  <si>
    <t>Kosmiči, večzrnati, s kvinojo, brez umetnih konzervansov, sladil in sladkorja, brez glutena, 300 g</t>
  </si>
  <si>
    <t>Kosmiči koruzni, brez umetnih konzervansov, sladil in sladkorja, brez glutena, 500 g</t>
  </si>
  <si>
    <t>Kosmiči amarantovi napihnjenci polnozrnati, brez glutena, 125 g</t>
  </si>
  <si>
    <t>Kruhki koruzni hrustljavi, brez glutena, 125 g</t>
  </si>
  <si>
    <t>Kruhki riževi hrustljavi, brez glutena, 125 g</t>
  </si>
  <si>
    <t>Grisini, brez glutena, mleka, jajc, soje, 150 g</t>
  </si>
  <si>
    <t>Prepečenec, brez glutena, mleka, jajc, soje, 250 g</t>
  </si>
  <si>
    <t>Pašteta zeliščna 50 g</t>
  </si>
  <si>
    <t>Namaz naravni, brez mleka in glutena, 50 g</t>
  </si>
  <si>
    <t>Agavin sirup, 300 ml</t>
  </si>
  <si>
    <t>Chia semena, 200 g</t>
  </si>
  <si>
    <t>Svinjska rebra I. kategorije</t>
  </si>
  <si>
    <t>Telečja rebra I. kategorije</t>
  </si>
  <si>
    <t>Majoneza  5 kg</t>
  </si>
  <si>
    <t>Vodni vlivanci za zakuho, 2 kg</t>
  </si>
  <si>
    <t>Testenine široki rezanci, pirini, 1 kg</t>
  </si>
  <si>
    <t>Testenine polširoki rezanci, 1 kg</t>
  </si>
  <si>
    <t>Svaljki rženi</t>
  </si>
  <si>
    <t>Svaljki pirini</t>
  </si>
  <si>
    <t xml:space="preserve">Polpeti sojini </t>
  </si>
  <si>
    <t xml:space="preserve">Polpeti z žitaricami </t>
  </si>
  <si>
    <t>Cmoki jagodni</t>
  </si>
  <si>
    <t>Cmoki zdrobovi</t>
  </si>
  <si>
    <t>Štruklji orehovi</t>
  </si>
  <si>
    <t>Burek jabolčni 100 do 150 g</t>
  </si>
  <si>
    <t>Burek porov 100 do 150 g</t>
  </si>
  <si>
    <t>Kurkuma 180 g</t>
  </si>
  <si>
    <t>Kruh graham z manj soli in aditivov, 1 kg</t>
  </si>
  <si>
    <t xml:space="preserve">Kruh s semeni </t>
  </si>
  <si>
    <t xml:space="preserve">Žemlja črna, 60 g </t>
  </si>
  <si>
    <t>Štručka ovsena, 60 g</t>
  </si>
  <si>
    <t>Jogurt sadni, tekoči, različnih okusov, 3,2 % m.m., 1 l</t>
  </si>
  <si>
    <t>Jogurt sadni, bio probiotični, 1,3 do 3,2 % m.m., 125 - 180 g</t>
  </si>
  <si>
    <t>Jogurt sadni, bio probiotični, 1,3 do 3,2 % m.m., 1 l</t>
  </si>
  <si>
    <t>Jogurt naravni, bio probiotični, 1,3 do 3,2 % m.m., 125 - 180 g</t>
  </si>
  <si>
    <t>Jogurt naravni, bio probiotični 1,3 do 3,2 % m.m., 1 l</t>
  </si>
  <si>
    <t>Mleko vanilijevo, 1 l</t>
  </si>
  <si>
    <t>Mleko lešnikovo, 1 l</t>
  </si>
  <si>
    <t>Jogurt tekoči, iz pasteriziranega mleka, 3,2 % m.m., 1 l</t>
  </si>
  <si>
    <t>Jogurt navadni, brez laktoze, 1,3 do 3,2 %  m.m., 0, 5 l</t>
  </si>
  <si>
    <t>Jogurt sadni, brez laktoze, 1,3 do 3,2 %  m.m., 0, 5 l</t>
  </si>
  <si>
    <t>Jogurt grški tip, s podloženim sadjem, 150 g</t>
  </si>
  <si>
    <t>Kislo mleko, tekoče, 3,2 % m.m., 0, 5 l</t>
  </si>
  <si>
    <t>Jogurt sadni, tekoči, različnih okusov, 3,2 % m.m., 160 g</t>
  </si>
  <si>
    <t>Skuta nepasirana, 40 % m.m., 500 g</t>
  </si>
  <si>
    <t>Maslo surovo 1. vrste, 250 g</t>
  </si>
  <si>
    <t>Sir poltrdi, 45 % m.m., 2,5 kg</t>
  </si>
  <si>
    <t>Sir poltrdi, 25 % m.m., 1000 g</t>
  </si>
  <si>
    <t xml:space="preserve">Sir, poltrdi ali trdi, brez jajčnega lecitina, 45 % m.m., 400g </t>
  </si>
  <si>
    <t>Sir dimljen, 350 g</t>
  </si>
  <si>
    <t>Sir topljeni v lističih, 180 g</t>
  </si>
  <si>
    <t>Sir iz slanice, bel polmasten, 3,5 m.m ., 1000 g</t>
  </si>
  <si>
    <t>Sir iz slanice, bel polmasten 3,5 m.m., 100 g</t>
  </si>
  <si>
    <t>Namaz mlečni, smetanov, 3 kg</t>
  </si>
  <si>
    <t>Namaz mlečni, smetanov, 140 g</t>
  </si>
  <si>
    <t>Namaz mlečni, zeliščni, 140 g</t>
  </si>
  <si>
    <t>Namaz mlečni, zeliščni, 3 kg</t>
  </si>
  <si>
    <t>Namaz mlečni, lahki, 140 g</t>
  </si>
  <si>
    <t>Namaz mlečni, s tuno, 140 g</t>
  </si>
  <si>
    <t>Namaz mlečni, s tuno, 3 kg</t>
  </si>
  <si>
    <t>Namaz mlečni, z lososom, 140 g</t>
  </si>
  <si>
    <t>Namaz mlečni, z lososom, 3 kg</t>
  </si>
  <si>
    <t>Namaz mlečni, z zelenjavo, 140 g</t>
  </si>
  <si>
    <t>Namaz mlečni, z zelenjavo, 3 kg</t>
  </si>
  <si>
    <t>Namaz mlečni, s šunko 140 g</t>
  </si>
  <si>
    <t>Namaz mlečni, s šunko, 3 kg</t>
  </si>
  <si>
    <t>Puding mlečni s smetano, čokolada, 125g</t>
  </si>
  <si>
    <t xml:space="preserve">Sladoled mlečni, različni okusi, v lončku, 120 g </t>
  </si>
  <si>
    <t>Sladoled mlečni, različni okusi, 1kg</t>
  </si>
  <si>
    <t>Napitek mlečni, 3,5 % m.m., 180 g</t>
  </si>
  <si>
    <t xml:space="preserve">Desert mlečni, različni okusi, 110 g </t>
  </si>
  <si>
    <t>Kefir navadni, 3,5 % m.m., 1 l</t>
  </si>
  <si>
    <t>Sir trdi, 45 % m.m., 400 g</t>
  </si>
  <si>
    <t>Junečje pleče I. kategorije brez kosti v kosu ali narezano (konfekcionirano)</t>
  </si>
  <si>
    <t xml:space="preserve">Junečja rebra </t>
  </si>
  <si>
    <t xml:space="preserve">Junečje kosti </t>
  </si>
  <si>
    <t>Svinjsko pleče I. kategorije brez kosti v kosu ali narezano (konfekcionirano)</t>
  </si>
  <si>
    <t xml:space="preserve">Pašteta kokošja,  brez  konzervansov in aditivov, 92 g </t>
  </si>
  <si>
    <t xml:space="preserve">Pašteta čajna, brez konzervansov in aditivov, 92 g </t>
  </si>
  <si>
    <t xml:space="preserve">Pašteta jetrna, brez konzervansov in aditivov, 92 g </t>
  </si>
  <si>
    <t>Rakci, panirani, imitacija</t>
  </si>
  <si>
    <t>Sardine v sončničnem olju ,  brez konzervansov, aditivov in glutena, 700 - 1000 g</t>
  </si>
  <si>
    <t>Sardine v olivnem  olju, brez konzervansov, aditivov in glutena, 115 g</t>
  </si>
  <si>
    <t>Skuše v olivnem olju, brez konzervansov, aditivov in glutena, 115g</t>
  </si>
  <si>
    <t>Tuna v olivnem olju, extra kvalitete, 1000 g</t>
  </si>
  <si>
    <t>Tuna v olivnem olju, extra kvalitete, 80 g</t>
  </si>
  <si>
    <t>Endivija, razred I</t>
  </si>
  <si>
    <t>Motovilec, razred I</t>
  </si>
  <si>
    <t>Solata ledenka,  razred I</t>
  </si>
  <si>
    <t>Solata kristalka,  razred I</t>
  </si>
  <si>
    <t>Solata zelena, mehka, razred I</t>
  </si>
  <si>
    <t>Blitva, razred I</t>
  </si>
  <si>
    <t>Brokoli, razred I</t>
  </si>
  <si>
    <t>Bučke zelene, razred I</t>
  </si>
  <si>
    <t>Malancani, razred I</t>
  </si>
  <si>
    <t>Peteršilj, razred I</t>
  </si>
  <si>
    <t>Redkvice rdeče,  razred I</t>
  </si>
  <si>
    <t>Zelje kitajsko,  razred I</t>
  </si>
  <si>
    <t>Fige, razred I</t>
  </si>
  <si>
    <t>Lešniki, razred I</t>
  </si>
  <si>
    <t>Orehi mleti, razred I</t>
  </si>
  <si>
    <t>Limone, EKO</t>
  </si>
  <si>
    <t>Pomaranča, EKO</t>
  </si>
  <si>
    <t>Stegno mladega goveda, BIO</t>
  </si>
  <si>
    <t>Junečje pleče, sveže, BIO, narezano na kocke</t>
  </si>
  <si>
    <t>Junečje stegno, sveže, BIO, v kosu ali narezano</t>
  </si>
  <si>
    <t>Teletina, BIO, pleče v kosu ali narezano</t>
  </si>
  <si>
    <t>Teletina, BIO, stegno v kosu ali narezano</t>
  </si>
  <si>
    <t>Piščančjih bedra, BIO, file</t>
  </si>
  <si>
    <t>Svinjsko stegno, BIO</t>
  </si>
  <si>
    <t>Mleto meso mladega goveda, BIO</t>
  </si>
  <si>
    <t>Hrenovke telečje, BIO, brez aditivov, nitritov, nitratov in konzervansov</t>
  </si>
  <si>
    <t>Hrenovke piščančje, BIO, brez dodanih nitritov, nitratov in konzervansov</t>
  </si>
  <si>
    <t>Salama posebna, BIO, brez dodanih nitritov, nitratov in konzervansov</t>
  </si>
  <si>
    <t>Grah, zamrznjen</t>
  </si>
  <si>
    <t>Por, zamrznjen</t>
  </si>
  <si>
    <t>Bučke, zamrznjene</t>
  </si>
  <si>
    <t>Brstični ohrovt, zamrznjen</t>
  </si>
  <si>
    <t>Koruza, zamrznjena</t>
  </si>
  <si>
    <t>Jagode, zamrznjene</t>
  </si>
  <si>
    <t>Mešanica gozdnih sadežev, zamrznjena</t>
  </si>
  <si>
    <t>Borovnice, zamrznjene</t>
  </si>
  <si>
    <t>Maline, zamrznjene</t>
  </si>
  <si>
    <t>Višnje, zamrznjene</t>
  </si>
  <si>
    <t>Zelje kislo, glave</t>
  </si>
  <si>
    <t>Cvetača, zamrznjena</t>
  </si>
  <si>
    <t>Brokoli, zamrznjen</t>
  </si>
  <si>
    <t>Fižol stročji, zamrznjen</t>
  </si>
  <si>
    <t>Riž ,srednjezrnat, parboiled, I. kakovostna vrsta, 1 kg</t>
  </si>
  <si>
    <t>Riž srednjezrnat, brušen, za domače jedi, I. kakovostna vrsta, 1 kg</t>
  </si>
  <si>
    <t>Moka koruzna, 1 kg</t>
  </si>
  <si>
    <t>Moka namenska za kvašeno testo, 1 kg</t>
  </si>
  <si>
    <t>Moka namenska za vlečeno testo, 1 kg</t>
  </si>
  <si>
    <t>Testenine polžki, drobni, 5 kg</t>
  </si>
  <si>
    <t>Testenine polžki, drobni, polnozrnati 1 kg</t>
  </si>
  <si>
    <t>Testenine polžki drobni, rinfuza, 14 kg</t>
  </si>
  <si>
    <t>Testenine polžki polnozrnati, drobni, bio, 1 kg</t>
  </si>
  <si>
    <t>Svaljki krompirjevi, brez skute</t>
  </si>
  <si>
    <t>Svaljki kmečki, koruzni</t>
  </si>
  <si>
    <t>Svaljki kmečki, brez skute</t>
  </si>
  <si>
    <t>Polpeti z brokolijem in  cvetačo</t>
  </si>
  <si>
    <t>Zamrznjene palačinke, navadne</t>
  </si>
  <si>
    <t>Zamrznjene palačinke, ajdove</t>
  </si>
  <si>
    <t>Zamrznjene palačinke, polnozrnate</t>
  </si>
  <si>
    <t>Testo sveže, vlečeno</t>
  </si>
  <si>
    <t>Testo vlečeno, polnozrnato</t>
  </si>
  <si>
    <t>Testo listnato, razvaljano</t>
  </si>
  <si>
    <t>Testo listnato, kvašeno</t>
  </si>
  <si>
    <t>Testo za lazanjo, zamrznjeno</t>
  </si>
  <si>
    <t>Kruh pšenični, polbeli, rezan, pakiran, 1 kg</t>
  </si>
  <si>
    <t>Kruh pšenični črn, rezan, pakiran, 1 kg</t>
  </si>
  <si>
    <t>Kruh pšenični beli z manj soli , 1 kg</t>
  </si>
  <si>
    <t>Kruh pšenični mešani, rezan, pakiran, 0,80 kg</t>
  </si>
  <si>
    <t xml:space="preserve">Kruh koruzni mešani </t>
  </si>
  <si>
    <t>Kakavov prah, instant, 1 kg</t>
  </si>
  <si>
    <t>Sok pomarančni, 100 % sadni delež,  brez konzervansov, brez dodanega sladkorja in umetnih sladil, 2 dcl</t>
  </si>
  <si>
    <t>Sok jabolčni, 100 % sadni delež, brez konzervansov, brez dodanega sladkorja in umetnih sladil, 2 dcl</t>
  </si>
  <si>
    <t>Sok ananasov, 100 % sadni delež, brez konzervansov, brez dodanega sladkorja in umetnih sladil,2 dcl</t>
  </si>
  <si>
    <t>Sok ananasov 100 % sadni delež, brez konzervansov, brez dodanega sladkorja in umetnih sladil, 1 l</t>
  </si>
  <si>
    <t>Sok jabolčni 100 % sadni delež, brez konzervansov, brez dodanega sladkorja in umetnih sladil, 1 l</t>
  </si>
  <si>
    <t>Sok pomarančni 100 % sadni delež, brez konzervansov, brez dodanega sladkorja in umetnih sladil, 1 l</t>
  </si>
  <si>
    <t>Sok motni jabolčni 100 % z dodanim Ca, 2 dcl</t>
  </si>
  <si>
    <t>Med hojev 900 g</t>
  </si>
  <si>
    <t>Med lipov 900 g</t>
  </si>
  <si>
    <t>Pašteta rastlinska (kot npr. Tartex ali pd), 50 g</t>
  </si>
  <si>
    <t>Napitek kokosov s kalcijem, 1 l</t>
  </si>
  <si>
    <t>Napitek kokosov s kalcijem in kakavom, 250 ml</t>
  </si>
  <si>
    <t>Napitek kokosov s kalcijem, 250 ml</t>
  </si>
  <si>
    <t>Margarina z manj maščob, z 60% repičnega olja v maščobni sestavi, hladno stisnjena olja, brez mlečnih beljakovin, brez jajc, kot npr. Vitaquell extra, 250 g</t>
  </si>
  <si>
    <t>Margarina s 60% hladno stisnj. nerafiniranega bio sončničnega olja, brez citronske kisline, emulgatorja in mleka kot npr. Bio Vitagen, 200 g</t>
  </si>
  <si>
    <t>Desert rižev, različni sadni, brez glutena, 125 g</t>
  </si>
  <si>
    <t>Desert kokosov sadni, brez glutena, različni okusi, 125 g</t>
  </si>
  <si>
    <t>Desert sojin, brez laktoze, brez glutena, različni okusi, 125 g</t>
  </si>
  <si>
    <t>Desert kokosov s kakavom, brez glutena, 125 g</t>
  </si>
  <si>
    <t>Riževa smetana za stepanje, 300 ml</t>
  </si>
  <si>
    <t>Kokosova smetana za stepanje, 300 ml</t>
  </si>
  <si>
    <t>Puding v prahu iz koruznega škroba, sadni, brez glutena, različni okusi, 50 g</t>
  </si>
  <si>
    <t>Puding sojin, čokoladen, 125 g</t>
  </si>
  <si>
    <t>Puding sojin, sadni, različni okusi, 125 g</t>
  </si>
  <si>
    <t>Moka polnozrnata iz štirih žit (riž, koruza, proso, ajda), brez glutena, 1 kg</t>
  </si>
  <si>
    <t>Moka riževa brez glutena, 1 kg</t>
  </si>
  <si>
    <t>Moka ajdova polnozrnata brez glutena, 500 g</t>
  </si>
  <si>
    <t>Moka čičerikina, brez glutena, 500 g</t>
  </si>
  <si>
    <t>Moka koruzna brez glutena, za piškote kot mešanica C, 1 kg</t>
  </si>
  <si>
    <t>Moka koruzna brez glutena, za brezglutenski kruh npr. kot mešanica B, 1 kg</t>
  </si>
  <si>
    <t>Moka koruzna brez glutena, večnamenska, 1 kg</t>
  </si>
  <si>
    <t>Moka kokosova, brez glutena, 200 g</t>
  </si>
  <si>
    <t>Moka kokosova, brez glutena, fino mleta, 400 g</t>
  </si>
  <si>
    <t>Polenta instant bela, brez glutena, 500 g</t>
  </si>
  <si>
    <t>Testenine jušne, rezanci, brez glutena, 250 g</t>
  </si>
  <si>
    <t>Testenine jušne, obročki iz koruzne, prosene in riževe moke, brez glutena 250 g</t>
  </si>
  <si>
    <t>Testenine jušne, obročki riževi, brez glutena 500 g</t>
  </si>
  <si>
    <t>Testenine koruzne, školjke, brez glutena, 500 g</t>
  </si>
  <si>
    <t>Vaflji riževi brez glutena, mleka, jajc, brez soli, 100 g</t>
  </si>
  <si>
    <t>Vaflji koruzni brez glutena, mleka, jajc, 100 g</t>
  </si>
  <si>
    <t>Kosmiči riževi napihnjenci polnozrnati, brez glutena, 125 g</t>
  </si>
  <si>
    <t>Kosmiči ajdovi napihnjenci polnozrnati, brez glutena, 125 g</t>
  </si>
  <si>
    <t>Kosmiči riževi s sadjem brez umetnih konzervansov, sladil in sladkorja, brez glutena, 250 g - 500 g</t>
  </si>
  <si>
    <t>Piškoti čokoladni, brez glutena, pšenice, mleka, laktoze, jajc, soje, kvasa, oreščkov, arašidov, sezama, različne oblike, 175 g</t>
  </si>
  <si>
    <t>Piškoti vanilijevi, brez glutena, pšenice, mleka, laktoze, jajc, soje, kvasa, oreščkov, arašidov, sezama, različne oblike, 175 g</t>
  </si>
  <si>
    <t>Piškoti riževi polnozrnati kokosovi, brez glutena, pšenice, mleka, laktoze, jajc, soje, kvasa, oreščkov, arašidov, sezama, brez dodanega sladkorja, 125 g</t>
  </si>
  <si>
    <t>Piškoti riževi z marmelado, brez glutena, pšenice, mleka, laktoze, jajc, soje, kvasa, oreščkov, arašidov, sezama, 200 g</t>
  </si>
  <si>
    <t>Nadomestek jajčni, brez glutena, 200 g</t>
  </si>
  <si>
    <t>Rezina sadna, brez glutena, oreščkov, soje, različni okusi, 30 g</t>
  </si>
  <si>
    <t>Kuskus, brez glutena, 375 g</t>
  </si>
  <si>
    <t>Javorjev sirup, 375 ml</t>
  </si>
  <si>
    <t>Marmelada dietna sadna, min. 70 % sadnega deleža, s stevio, brez glutena, 210 g</t>
  </si>
  <si>
    <t>Marmelada marelična, brez gostila in brez dodanih pektinov in citrusov, brez dodanega sladkorja, brez glutena, 220 g</t>
  </si>
  <si>
    <t>Agar agar, 30 g</t>
  </si>
  <si>
    <t>Čokoladni namaz, nemlečni nadomestek,  brezglutenski (kot npr. Plamil ipd.), 275 g</t>
  </si>
  <si>
    <t>Sir ribani brez laktoze, 330 g</t>
  </si>
  <si>
    <t>Ribji file aljaškega polaka, panirani</t>
  </si>
  <si>
    <t>Buče muškatne,  razred I</t>
  </si>
  <si>
    <t>Buče hokaido, razred I</t>
  </si>
  <si>
    <t>Buče maslenke, razred I</t>
  </si>
  <si>
    <t>Granatno jabolko, razred I</t>
  </si>
  <si>
    <t>Mešanica zelenjave (brokoli, cvetača, korenje), zamrznjena</t>
  </si>
  <si>
    <t>Kompot marelični, brez umetnih sladil in konzervansov, 2600 g</t>
  </si>
  <si>
    <t>Sadna solata, brez umetnih sladil in konzervansov, 2600 g</t>
  </si>
  <si>
    <t>Sadna solata, brez umetnih sladil in konzervansov, 850 g</t>
  </si>
  <si>
    <t>Kompot ananasov - kocke, brez umetnih sladil in konzervansov, 2600g</t>
  </si>
  <si>
    <t>Kompot ananasov – lističi, brez umetnih sladil in konzervansov, 2600g</t>
  </si>
  <si>
    <t>Kompot ananasov,brez umetnih sladil in konzervansov, 850 g</t>
  </si>
  <si>
    <t>Kompot breskov, brez umetnih sladil in konzervansov, 2600 g</t>
  </si>
  <si>
    <t>Kompot hruškov, brez umetnih sladil in konzervansov, 2600 g</t>
  </si>
  <si>
    <t>Kompot jagodni, brez umetnih sladil in konzervansov, 2600 g</t>
  </si>
  <si>
    <t>Kompot višnjev, brez koščic, brez umetnih sladil in konzervansov, 850 g</t>
  </si>
  <si>
    <t>Kompot jagodni, brez umetnih sladil in konzervansov, 850 g</t>
  </si>
  <si>
    <t>Kruh brezglutenski narezan, 240 g - 500 g</t>
  </si>
  <si>
    <t>Kruh brezglutenski polnozrnati narezan, brez volčjega boba in soje, 240 g - 500 g</t>
  </si>
  <si>
    <t>Kruh brezglutenski koruzni narezan, brez volčjega boba in soje, 240 g - 500 g</t>
  </si>
  <si>
    <t xml:space="preserve">Štručka brezglutenska koruzna, brez volčjega boba in soje, 50 g - 100 g  </t>
  </si>
  <si>
    <t xml:space="preserve">Štručka brezglutenska polnozrnata, brez volčjega boba in soje, 50 g - 100 g  </t>
  </si>
  <si>
    <t xml:space="preserve">Štručka brezglutenska ajdova, brez volčjega boba in soje, 50 g - 100 g  </t>
  </si>
  <si>
    <t>Kislo mleko, tekoče, 3,2 % m.m., v lončku, 180 g</t>
  </si>
  <si>
    <t>Mleko konzumno, pasterizirano, 3,5 % m.m., 10 l</t>
  </si>
  <si>
    <t>Mleko konzumno, pasterizirano, 3,5 % m.m., 1 l</t>
  </si>
  <si>
    <t xml:space="preserve">Mleko trajno, 3,5 % m.m., 1 l </t>
  </si>
  <si>
    <t>Mleko trajno, 3,5 % m.m., 0,2 l</t>
  </si>
  <si>
    <t>Mleko trajno, 1,6 % m.m., 1 l</t>
  </si>
  <si>
    <t>Jogurt sadni, min 3,2 % m.m., v lončku 125-180  g brez konzervansov, umetnih sladil in aditivov, z dodatkom sadja</t>
  </si>
  <si>
    <t>Jogurt navadni, čvrsti, 3,2 % m.m., v lončku, 180 g</t>
  </si>
  <si>
    <t>Kefir navadni, 3,5 % m.m., 150 g</t>
  </si>
  <si>
    <t>Kefir različnih sadnih okusov, 3,5 % m.m., 150 g</t>
  </si>
  <si>
    <t>Smetana kisla, 21,5 % m.m.,180 g</t>
  </si>
  <si>
    <t>Smetana kisla, 21,5 % m.m., 500 g</t>
  </si>
  <si>
    <t>Smetana sladka, 35 % m.m., 250g</t>
  </si>
  <si>
    <t>Smetana sladka, 35 % m.m.,1l</t>
  </si>
  <si>
    <t>Smetana sladka, 35 % m. m., 0,5 l</t>
  </si>
  <si>
    <t>Skuta s podloženim sadjem, 110 g</t>
  </si>
  <si>
    <t>Sir topljeni brez dodatkov 140 g</t>
  </si>
  <si>
    <t>Sir za žar, polnomastni, 250 g</t>
  </si>
  <si>
    <t>Puding mlečni s smetano, čokolada ali vanilija, 150 g</t>
  </si>
  <si>
    <t>Puding mlečni s smetano, vanilija, 125 g</t>
  </si>
  <si>
    <t>Sladoled mlečni, lučka, različni okusi, 70 ml</t>
  </si>
  <si>
    <t>Sladoled mlečni, različni okusi, v kornetu, 120 ml</t>
  </si>
  <si>
    <t>Napitek mlečni, s sadjem, min. 20 % sadnega pripravka, 3,5 % m.m.,180 g</t>
  </si>
  <si>
    <t>Junečje stegno I. kategorije brez kosti v kosu ali narezano na kocke ali zrezke (konfekcionirano)</t>
  </si>
  <si>
    <t>Piščančji file, sveži, v kosu ali narezan na kocke</t>
  </si>
  <si>
    <t>Piščančja stegna, brez kosti in kože</t>
  </si>
  <si>
    <t>Puranja prsa, brez kosti in kože, file</t>
  </si>
  <si>
    <t>Žrebe, stegno brez kosti, I. kategorija, v kosu ali narezano</t>
  </si>
  <si>
    <t>Suhi vrat, brez kosti</t>
  </si>
  <si>
    <t>Suha rebra, prekajena</t>
  </si>
  <si>
    <t>Hrenovke junčje, v naravnem črevu</t>
  </si>
  <si>
    <t>Hrenovke brezglutenske</t>
  </si>
  <si>
    <t>Pečenice v naravnem črevu, otroška-nepikantna</t>
  </si>
  <si>
    <t>Prešana šunka, brez konzervansov</t>
  </si>
  <si>
    <t>Kuhan pršut, brez umetnih barvil, brez ojačevalcev okusa</t>
  </si>
  <si>
    <t>Šunka kuhana, z vidno strukturo mesa, brez umetnih barvil, brez ojačevalcev okusa, brez sledov jajc, glutena, soje</t>
  </si>
  <si>
    <t xml:space="preserve">Hrenovke piščančje, brez ovoja </t>
  </si>
  <si>
    <t>Piščančja prsa v ovoju</t>
  </si>
  <si>
    <t>Piščančja prsa pečena</t>
  </si>
  <si>
    <t>Šunka kuhana z 25 % manj soli, z vidno strukturo mesa, brez umetnih barvil, brez ojačevalcev okusa, brez sledov jajc, glutena, soje</t>
  </si>
  <si>
    <t>Govedo mlado - kocke za golaž, BIO</t>
  </si>
  <si>
    <t>Goveje kosti za juho, mlade, BIO</t>
  </si>
  <si>
    <t>Teletina, BIO, mleto meso</t>
  </si>
  <si>
    <t>Pašteta piščančja, BIO, brez dodanih nitratov, pak. 400 g -1 kg</t>
  </si>
  <si>
    <t>Kefir različnih sadnih okusov (banana, jagoda, aronija, sliva cimet…), 3,2 m.m., 3 l</t>
  </si>
  <si>
    <t>Kefir različnih sadnih okusov (banana, jagoda, aronija, sliva cimet…), 3,2 m.m., 1 l</t>
  </si>
  <si>
    <t>Morski pes, rezan, file, komadi ločeni s folijo</t>
  </si>
  <si>
    <t>Ribje palčke ali fileji, panirani</t>
  </si>
  <si>
    <t>Morski list (limanda), file  I. kvalitete, 15 - 20 % ledene glazure</t>
  </si>
  <si>
    <t>Panga, file, I. kvalitete, 15 - 20 % ledene glazure</t>
  </si>
  <si>
    <t>Osličev file, brez kosti, I. kvalitete</t>
  </si>
  <si>
    <t>Margarina za namaze 500 g, kot npr. kvalitete Gea, Latte ipd.</t>
  </si>
  <si>
    <t>Margarina iz sončničnega, lanenega in repičnega olja, brez umetnih barvil in arom  250 g</t>
  </si>
  <si>
    <t>Jajca kokošja , A kakovosti , L velikost (63 do 73 g),  hlevska reja</t>
  </si>
  <si>
    <t>Jajca kokošja iz proste reje, A kakovost, M velikost (53 do 64 g)</t>
  </si>
  <si>
    <t>Olje sončnično 100 %, I. kvalitete, 1 l</t>
  </si>
  <si>
    <t>Olje olivno 100 %, I. kvalitete, 1 l</t>
  </si>
  <si>
    <t>Olje repično, I. kvalitete, 1 l</t>
  </si>
  <si>
    <t>Olje bučno 100 % , I. kvalitete, nerafinirano, 1 l</t>
  </si>
  <si>
    <t>Zelje zeleno,  razred I</t>
  </si>
  <si>
    <t>Korenje rumeno,  razred I</t>
  </si>
  <si>
    <t>Krompir, ekstra razreda, kalibriran</t>
  </si>
  <si>
    <t>Kivi, razred I, primerno zrel za uživanje</t>
  </si>
  <si>
    <t>Klementine, razred I, do 100 g/kos, brez koščic</t>
  </si>
  <si>
    <t>Radič rdeč v glavah, razred I</t>
  </si>
  <si>
    <t>Radič zeleni, razred I</t>
  </si>
  <si>
    <t>Šparglji mladi, razred I</t>
  </si>
  <si>
    <t>Korenje oranžno, razred I</t>
  </si>
  <si>
    <t>Paradižnik pelati, razred I</t>
  </si>
  <si>
    <t>Paradižnik v grozdu, češnjevec, razred I</t>
  </si>
  <si>
    <t>Zelena gomolj, razred I</t>
  </si>
  <si>
    <t>Krompir mladi, vsaj do 31. 7., razred I</t>
  </si>
  <si>
    <t>Čičerika, razred I</t>
  </si>
  <si>
    <t>Fižol češnjevec, razred I</t>
  </si>
  <si>
    <t>Leča zelena, razred I</t>
  </si>
  <si>
    <t>Leča rdeča, razred I</t>
  </si>
  <si>
    <t>Soja rjava, razred I</t>
  </si>
  <si>
    <t>Soja rumena, razred I</t>
  </si>
  <si>
    <t>Soja zelena, razred I</t>
  </si>
  <si>
    <t>Lubenice, razred I</t>
  </si>
  <si>
    <t>Ribez, razred I</t>
  </si>
  <si>
    <t>Jabolka sorte ajdared, razred I, do 120 g /kos</t>
  </si>
  <si>
    <t>Jabolka sorte gala, razred I, do 120 g /kos</t>
  </si>
  <si>
    <t>Jabolka sorte elstar, razred I, do 120 g /kos</t>
  </si>
  <si>
    <t>Mandeljni, razred I</t>
  </si>
  <si>
    <t>Krompir, EKO</t>
  </si>
  <si>
    <t>Krompir mladi, EKO</t>
  </si>
  <si>
    <t>Bučke zelene, EKO</t>
  </si>
  <si>
    <t>Buče muškatna, EKO</t>
  </si>
  <si>
    <t>Solata zelena, EKO</t>
  </si>
  <si>
    <t>Radič, EKO</t>
  </si>
  <si>
    <t>Korenje, EKO</t>
  </si>
  <si>
    <t>Česen, EKO</t>
  </si>
  <si>
    <t>Čebula, EKO</t>
  </si>
  <si>
    <t>Por, EKO</t>
  </si>
  <si>
    <t>Kumare, EKO</t>
  </si>
  <si>
    <t>Paprika, EKO</t>
  </si>
  <si>
    <t>Paradižnik, EKO</t>
  </si>
  <si>
    <t>Ohrovt, EKO</t>
  </si>
  <si>
    <t>Petršilj, EKO</t>
  </si>
  <si>
    <t>Zelje, EKO</t>
  </si>
  <si>
    <t>Koleraba, EKO</t>
  </si>
  <si>
    <t>Jabolka, EKO (topaz, ajdared, jonatan, jonagold, ipd.), do 100 g</t>
  </si>
  <si>
    <t>Hruške, EKO, do 100 g</t>
  </si>
  <si>
    <t>Banane, EKO</t>
  </si>
  <si>
    <t>Grozdje belo, EKO</t>
  </si>
  <si>
    <t>Kivi, EKO</t>
  </si>
  <si>
    <t>Slive, EKO</t>
  </si>
  <si>
    <t>Jagode, EKO</t>
  </si>
  <si>
    <t>Špinača, pasirana, zamrznjena</t>
  </si>
  <si>
    <t>Blitva, pasirana, zamrznjena</t>
  </si>
  <si>
    <t>Blitva, rezana, zamrznjena</t>
  </si>
  <si>
    <t>Korenje, kockice, zamrznjeno</t>
  </si>
  <si>
    <t>Korenje, rebrasto, zamrznjeno</t>
  </si>
  <si>
    <t>Korenje, baby, zamrznjeno</t>
  </si>
  <si>
    <t>Fižol stročji, ploščat, zamrznjen</t>
  </si>
  <si>
    <t>Kumarice, gastro pločevinka, brez sladil in konzervansov, 4000 g</t>
  </si>
  <si>
    <t>Ajvar, nepekoč, pasteriziran, brez sladil in konzervansov, 1000 g</t>
  </si>
  <si>
    <t>Gorčica s hrenom, brez sladil in konzervansov, 200 g</t>
  </si>
  <si>
    <t xml:space="preserve">Paradižnikov koncentrat, gastro pločevinka, brez sladil in konzervansov, 4300 g </t>
  </si>
  <si>
    <t xml:space="preserve">Paradižnik pelati, pločevinka, brez sladil in konzervansov, 2550 g </t>
  </si>
  <si>
    <t>Hren s smetano, brez sladil in konzervansov, 180 g</t>
  </si>
  <si>
    <t>Rdeča pesa vložena, EKO, 680 g</t>
  </si>
  <si>
    <t>Rdeča pesa vložena, EKO, 2400 g</t>
  </si>
  <si>
    <t>Kumarice vložene, EKO, 680 g</t>
  </si>
  <si>
    <t>Kumarice vložene, EKO, 2400 g</t>
  </si>
  <si>
    <t>Repa kisla, rinfuza, naravno kisana, brez konzervansov</t>
  </si>
  <si>
    <t>Zelje kislo, rezano, rinfuza , naravno kisano, brez konzervansov</t>
  </si>
  <si>
    <t>Marmelada marelična, EKO, 820 g</t>
  </si>
  <si>
    <t>Marmelada jagodna, EKO, 820 g</t>
  </si>
  <si>
    <t>Marmelada višnjeva, EKO, 820 g</t>
  </si>
  <si>
    <t>Marmelada gozdni sadeži, EKO, 820 g</t>
  </si>
  <si>
    <t>Marmelada malinova, EKO, 820 g</t>
  </si>
  <si>
    <t>Marmelada jabolčna s cimetom, EKO, 820 g</t>
  </si>
  <si>
    <t>Mešanica zelenjave za francosko solato, zamrznjena</t>
  </si>
  <si>
    <t>Olivno olje 100 %, I. kvalitete, EKO, 1 l</t>
  </si>
  <si>
    <t>Jajca kokošja EKO</t>
  </si>
  <si>
    <t>Namaz skutin, EKO, 1kg</t>
  </si>
  <si>
    <t>Maslo surovo, EKO, 200 g</t>
  </si>
  <si>
    <t>Maslo surovo, EKO, 1 kg</t>
  </si>
  <si>
    <t>Smetana kisla, EKO, 200 g</t>
  </si>
  <si>
    <t>Smetana sladka, EKO, 200 g</t>
  </si>
  <si>
    <t>Sir  poltrdi, EKO, 1kg</t>
  </si>
  <si>
    <t>Sir trdi, EKO, 1 kg</t>
  </si>
  <si>
    <t>Sir beli, v slanici, EKO, 1 kg</t>
  </si>
  <si>
    <t>Skuta, EKO, 1kg</t>
  </si>
  <si>
    <t>Jogurt, EKO, probiotični,  3,5 m.m., 3 l</t>
  </si>
  <si>
    <t xml:space="preserve"> Jogurt, EKO, probiotični, 3,5 m.m., 150 g</t>
  </si>
  <si>
    <t>Mleko, EKO, 3,5 % m.m., 10 l</t>
  </si>
  <si>
    <t>Kefir, EKO, 3,5 % m.m., 150 g</t>
  </si>
  <si>
    <t>Kefir, EKO, različni sadni okusi, 3,5 % m.m., 3 l</t>
  </si>
  <si>
    <t>Kefir, EKO, 3,5 % m.m., 3 l</t>
  </si>
  <si>
    <t>Mleko kislo, EKO, 3,5 % m.m, 150 g</t>
  </si>
  <si>
    <t>Voda naravna mineralna, gazirana, 0,5 l</t>
  </si>
  <si>
    <t>Sok multivitaminski iz rdečega sadja, 100 %, 1 l</t>
  </si>
  <si>
    <t>Sok jabolko-breskev-korenje, 100 %, EKO,  1 l</t>
  </si>
  <si>
    <t>Sok jabolko-robida, 100 %, EKO, 1 l</t>
  </si>
  <si>
    <t>Sok 100 % jabolčni, sveže stisnjen motni, EKO, 1 l</t>
  </si>
  <si>
    <t>Paprika, sladka, mleta, 1000 g</t>
  </si>
  <si>
    <t>Origano, drobljeni, 135 g</t>
  </si>
  <si>
    <t>Kumina mleta, 450 g</t>
  </si>
  <si>
    <t>Drobnjak, 80 g</t>
  </si>
  <si>
    <t>Majaron drobljeni, 100 g</t>
  </si>
  <si>
    <t>Muškatni orešček mleti, 170 g</t>
  </si>
  <si>
    <t>Cimet, celi, 265 g</t>
  </si>
  <si>
    <t>Bazilika, drobljena, 180 g</t>
  </si>
  <si>
    <t>Rožmarin, list, 400 g</t>
  </si>
  <si>
    <t>Kumina, mleta, 450 g</t>
  </si>
  <si>
    <t>Šetraj, zdrobljeni, 185 g</t>
  </si>
  <si>
    <t>Pehtran, 155 g</t>
  </si>
  <si>
    <t>Brinove jagode, 32 g</t>
  </si>
  <si>
    <t>Klinčki,celi, 125 g</t>
  </si>
  <si>
    <t>Klinčki, mleti, 10 g</t>
  </si>
  <si>
    <t>Curry, prah, 190 g</t>
  </si>
  <si>
    <t>Poper, črni, celi, 30 - 40 g</t>
  </si>
  <si>
    <t>Poper, črni, mleti, 600 g</t>
  </si>
  <si>
    <t xml:space="preserve">Testenine široki rezanci, jajčni, 1 kg </t>
  </si>
  <si>
    <t>Riž dolgozrnati, parboiled, 1 kg</t>
  </si>
  <si>
    <t>Riž dolgozrnati, parboiled, 5 kg</t>
  </si>
  <si>
    <t>Riž srednjezrnati, rjavi, parboleid, 1 kg</t>
  </si>
  <si>
    <t>Riž rjavi, nebrušen, 0,5 kg</t>
  </si>
  <si>
    <t>Moka pšenična, T 500, 1 kg</t>
  </si>
  <si>
    <t>Moka pšenična, ostra, 1 kg</t>
  </si>
  <si>
    <t>Zdrob koruzni, 1 kg</t>
  </si>
  <si>
    <t>Zdrob koruzni, 5 kg</t>
  </si>
  <si>
    <t>Zdrob pšenični, 25 kg</t>
  </si>
  <si>
    <t>Zdrob pšenični, 1 kg</t>
  </si>
  <si>
    <t>Zdrob pirin, polnozrnati, 1kg</t>
  </si>
  <si>
    <t>Zdrob pirin, 1kg</t>
  </si>
  <si>
    <t>Moka ajdova, 1 kg</t>
  </si>
  <si>
    <t>Kuskus navadni, 1 kg</t>
  </si>
  <si>
    <t>Kuskus polnozrnati, 1 kg</t>
  </si>
  <si>
    <t>Moka pirina, 1 kg</t>
  </si>
  <si>
    <t>Moka pirina, polnozrnata, 1 kg</t>
  </si>
  <si>
    <t>Mlinci, jajčni, 500 g</t>
  </si>
  <si>
    <t>Kaša ajdova, 1 kg</t>
  </si>
  <si>
    <t>Pira, 1 kg</t>
  </si>
  <si>
    <t>Ješprenj, 1 kg</t>
  </si>
  <si>
    <t>Kaša prosena, 1 kg</t>
  </si>
  <si>
    <t>Tri žita: riž, pira, ječmen, 1 kg</t>
  </si>
  <si>
    <t>Sezam, 1 kg</t>
  </si>
  <si>
    <t>Bučna semena, cela, 1kg</t>
  </si>
  <si>
    <t>Kosmiči koruzni  - corn flakes, 2 kg</t>
  </si>
  <si>
    <t>Kosmiči ovseni z nežveplanim suhim sadjem, brez dodanega sladkorja, 1 kg</t>
  </si>
  <si>
    <t>Kosmiči kot npr. »čokolino«, 1, 5 - 2 kg</t>
  </si>
  <si>
    <t>Kosmiči kot npr. «Čokolešnik« 1, 5 - 2 kg</t>
  </si>
  <si>
    <t>Kosmiči kot npr. «Čokolešnik« 200 g</t>
  </si>
  <si>
    <t>Kosmiči pšenični s suhim sadjem, brez dodanega sladkorja, 1 kg</t>
  </si>
  <si>
    <t xml:space="preserve">Testenine špageti, 5 kg </t>
  </si>
  <si>
    <t>Testenine svedri, jajčni, 1kg</t>
  </si>
  <si>
    <t>Testenine svedri pirini, 1 kg</t>
  </si>
  <si>
    <t>Testenine peresniki, jajčni, 1 kg</t>
  </si>
  <si>
    <t xml:space="preserve">Testenine valvice, 1 kg </t>
  </si>
  <si>
    <t>Zlate kroglice, 1 kg</t>
  </si>
  <si>
    <t>Zlate kroglice, 250 g</t>
  </si>
  <si>
    <t>Kruhove kocke, 1 kg</t>
  </si>
  <si>
    <t>Ribana kaša, 1 kg</t>
  </si>
  <si>
    <t>Testenine jajčne, rezanci jušni, valjani,  1 kg</t>
  </si>
  <si>
    <t>Testenine jajčne, jušna zakuha zvezdice, 500 g</t>
  </si>
  <si>
    <t>Testenine školjke, 1 kg</t>
  </si>
  <si>
    <t>Testenine metuljčki, 1 kg</t>
  </si>
  <si>
    <t>Testenine rižek, 1 kg</t>
  </si>
  <si>
    <t>Moka pirina, EKO, 1 kg</t>
  </si>
  <si>
    <t>Moka ajdova, EKO, 1 kg</t>
  </si>
  <si>
    <t>Moka pšenična polnozrnata, EKO, 1 kg</t>
  </si>
  <si>
    <t>Moka koruzna, EKO, 1 kg</t>
  </si>
  <si>
    <t>Pira v zrnju, EKO, 1 kg</t>
  </si>
  <si>
    <t>Riž pirin, EKO, 1 kg</t>
  </si>
  <si>
    <t>Zdrob pirin, EKO, 1 kg</t>
  </si>
  <si>
    <t>Zdrob koruzni, EKO, 1 kg</t>
  </si>
  <si>
    <t>Ješprenj, EKO, 1 kg</t>
  </si>
  <si>
    <t>Prosena kaša, EKO, 1 kg</t>
  </si>
  <si>
    <t>Ajdova kaša, EKO, 1 kg</t>
  </si>
  <si>
    <t>Kruh pirin mešani, EKO, 1 kg</t>
  </si>
  <si>
    <t>Kruh ovseni mešani, EKO, 1 kg</t>
  </si>
  <si>
    <t>Kruh mešan ajdov, EKO, 1 kg</t>
  </si>
  <si>
    <t>Kruh kefirjev mešani z ovsenimi kosmiči, modelni, rezan na rezine, pakiran, EKO, 1 kg</t>
  </si>
  <si>
    <t>Kruh kefirjev pirin modelni, rezan na rezine, pakiran, EKO, 1 kg</t>
  </si>
  <si>
    <t>Kruh kefirjev pšenični polbeli, EKO, 1 kg</t>
  </si>
  <si>
    <t>Pecivo ovseno mešano, EKO, 40 g</t>
  </si>
  <si>
    <t>Pecivo pirino mešano, EKO, 40 g</t>
  </si>
  <si>
    <t>Pecivo, ajdovo mešano, EKO, 40 g</t>
  </si>
  <si>
    <t>Pecivo pšenično belo, EKO, 40 g</t>
  </si>
  <si>
    <t>Štručke kefirjeve pirine, EKO, 60 g</t>
  </si>
  <si>
    <t>Štručke kefirjeve z ovsenimi kosmiči, EKO, 60 g</t>
  </si>
  <si>
    <t>Štručke maslene, EKO, 60 kg</t>
  </si>
  <si>
    <t>Štručke skutine, EKO, 60 g</t>
  </si>
  <si>
    <t>Ješprenj, EKO</t>
  </si>
  <si>
    <t>Prosena kaša, EKO</t>
  </si>
  <si>
    <t>Ajdova kaša, EKO</t>
  </si>
  <si>
    <t>Pira, bio, EKO</t>
  </si>
  <si>
    <t>Rjavi riž, dolgozrnati, nebrušen, EKO, 1kg</t>
  </si>
  <si>
    <t>Pirin zdrob, EKO</t>
  </si>
  <si>
    <t>Kvinoja, EKO</t>
  </si>
  <si>
    <t>Kamut, EKO</t>
  </si>
  <si>
    <t>Moka pšenična, EKO</t>
  </si>
  <si>
    <t>Moka pšenična polnozrnata, EKO</t>
  </si>
  <si>
    <t>Moka pirina, EKO</t>
  </si>
  <si>
    <t>Pšenični kosmiči, EKO</t>
  </si>
  <si>
    <t>Ovseni kosmiči, EKO</t>
  </si>
  <si>
    <t>Musli sadni, brez dodanega sladkorja,  suhim sadjem, EKO</t>
  </si>
  <si>
    <t>Prepečenec polnozrnat, EKO, 330 g</t>
  </si>
  <si>
    <t>Prepečenec pirin, EKO, 330 g</t>
  </si>
  <si>
    <t>Grisini, EKO, 100 g - 200 g</t>
  </si>
  <si>
    <t>Grisini pirini, EKO, 100 g - 200 g</t>
  </si>
  <si>
    <t>Kruh beli, štruca, rezan, pakiran,1 kg</t>
  </si>
  <si>
    <t xml:space="preserve">Kruh polbeli, štruca, rezan, pakiran, 1 kg </t>
  </si>
  <si>
    <t>Kruh črni, štruca, rezan, pakiran, 1 kg</t>
  </si>
  <si>
    <t>Kruh polnozrnati s celimi semeni, 1 kg</t>
  </si>
  <si>
    <t>Kruh polnozrnati z mletimi semeni, 1 kg</t>
  </si>
  <si>
    <t>Kruh graham, štruca, rezan, pakiran, 1 kg</t>
  </si>
  <si>
    <t>Kruh štruca, zrnata, v modelu, 1 kg</t>
  </si>
  <si>
    <t>Kruh sončnični, rezan, pakiran, 1 kg</t>
  </si>
  <si>
    <t>Kruh koruzni, štruca, rezan, pakiran, 1 kg</t>
  </si>
  <si>
    <t>Kruh ajdov, štruca, rezan, pakiran, 1 kg</t>
  </si>
  <si>
    <t>Kruh ajdov z orehi, štruca, rezan, pakiran, 1 kg</t>
  </si>
  <si>
    <t>Kruh rženi, štruca, rezan, pakiran, 1 kg</t>
  </si>
  <si>
    <t>Kruh ovseni, štruca, rezan, pakiran, 1 kg</t>
  </si>
  <si>
    <t>Kruh pisani, štruca, rezan, pakiran, 1 kg</t>
  </si>
  <si>
    <t>Kruh pirin, 1 kg</t>
  </si>
  <si>
    <t>Žemlja bela, 40 g</t>
  </si>
  <si>
    <t>Žemlja bela, 60 g</t>
  </si>
  <si>
    <t>Žemlja črna, 40 g</t>
  </si>
  <si>
    <t>Žemlja črna, 60 g</t>
  </si>
  <si>
    <t>Žemlja skutina, 40 g</t>
  </si>
  <si>
    <t>Žemlja skutina, 60 g</t>
  </si>
  <si>
    <t>Žemlja koruzna, 40 g</t>
  </si>
  <si>
    <t>Žemlja koruzna, 60 g</t>
  </si>
  <si>
    <t>Žemlja polnozrnata, 40 g</t>
  </si>
  <si>
    <t>Žemlja polnozrnata, 60 g</t>
  </si>
  <si>
    <t>Žemlja ajdova, 40 g</t>
  </si>
  <si>
    <t>Žemlja ajdova, 60 g</t>
  </si>
  <si>
    <t>Žemlja graham, 40 g</t>
  </si>
  <si>
    <t>Žemlja graham, 60 g</t>
  </si>
  <si>
    <t>Bombeta bela, 40 g</t>
  </si>
  <si>
    <t>Bombeta bela, 60 g</t>
  </si>
  <si>
    <t>Bombeta črna, 40 g</t>
  </si>
  <si>
    <t>Bombeta črna, 60 g</t>
  </si>
  <si>
    <t>Bombeta ovsena, 40 g</t>
  </si>
  <si>
    <t>Bombeta ovsena, 60 g</t>
  </si>
  <si>
    <t>Bombeta koruzna, 40 g</t>
  </si>
  <si>
    <t>Bombeta koruzna, 60 g</t>
  </si>
  <si>
    <t>Bombeta sončnična, 40 g</t>
  </si>
  <si>
    <t>Bombeta sončnična, 60 g</t>
  </si>
  <si>
    <t>Bombeta s sezamovim posipom, 60 g</t>
  </si>
  <si>
    <t>Bombeta s sezamovim posipom, 40 g</t>
  </si>
  <si>
    <t>Bombeta polnozrnata, 40 g</t>
  </si>
  <si>
    <t>Bombeta polnozrnata, 60 g</t>
  </si>
  <si>
    <t>Kajzarica črna, 40 g</t>
  </si>
  <si>
    <t>Kajzarica črna, 60 g</t>
  </si>
  <si>
    <t>Kajzarica koruzna 40, g</t>
  </si>
  <si>
    <t>Kajzarica koruzna 60, g</t>
  </si>
  <si>
    <t>Kajzarica ovsena 40, g</t>
  </si>
  <si>
    <t>Kajzarica ovsena 60, g</t>
  </si>
  <si>
    <t>Kajzarica polbela, 40 g</t>
  </si>
  <si>
    <t>Kajzarica polbela, 60 g</t>
  </si>
  <si>
    <t>Makovka iz bele moke, 40 g</t>
  </si>
  <si>
    <t>Makovka iz bele moke, 60 g</t>
  </si>
  <si>
    <t>Štručka sirova iz bele moke, 40 g</t>
  </si>
  <si>
    <t>Štručka sirova iz bele moke, 60 g</t>
  </si>
  <si>
    <t>Štručka sirova temna, 40 g</t>
  </si>
  <si>
    <t>Štručka sirova temna, 60 g</t>
  </si>
  <si>
    <t>Štručka sirova koruzna, 40 g</t>
  </si>
  <si>
    <t>Štručka sirova koruzna, 60 g</t>
  </si>
  <si>
    <t>Štručka koruzna, 40 g</t>
  </si>
  <si>
    <t>Štručka koruzna, 60 g</t>
  </si>
  <si>
    <t>Štručka polnozrnata, 40 g</t>
  </si>
  <si>
    <t>Štručka polnozrnata, 60 g</t>
  </si>
  <si>
    <t>Štručka mlečna, 40 g</t>
  </si>
  <si>
    <t>Štručka mlečna, 60 g</t>
  </si>
  <si>
    <t>Štručka ajdova, 40 g</t>
  </si>
  <si>
    <t>Štručka ajdova, 60 g</t>
  </si>
  <si>
    <t>Štručka ajdova z orehi, 40 g</t>
  </si>
  <si>
    <t>Štručka ajdova z orehi, 60 g</t>
  </si>
  <si>
    <t>Štručka črna, 40 g</t>
  </si>
  <si>
    <t>Štručka črna, 60 g</t>
  </si>
  <si>
    <t>Rogljič kruhov mlečni, 40 g</t>
  </si>
  <si>
    <t>Rogljič kruhov mlečni, 60 g</t>
  </si>
  <si>
    <t>Rogljič kruhov črni, 40 g</t>
  </si>
  <si>
    <t>Rogljič kruhov črni, 60 g</t>
  </si>
  <si>
    <t>Pecivo različne oblike (parklji, velikonočni zajčki …), 60 g</t>
  </si>
  <si>
    <t>Drobtine pakirane, 500 g</t>
  </si>
  <si>
    <t>Grisini, 100 g</t>
  </si>
  <si>
    <t>Grisini graham polnozrnati, 100g</t>
  </si>
  <si>
    <t>Grisini pirini, 100 g</t>
  </si>
  <si>
    <t>Grisini s sezamom, 100 g</t>
  </si>
  <si>
    <t>Grisini pica, 100 g</t>
  </si>
  <si>
    <t>Grisini s sirom, 100 g</t>
  </si>
  <si>
    <t>Prepečenec, 330 g</t>
  </si>
  <si>
    <t>Prepečenec graham polnozrnati, 330 g</t>
  </si>
  <si>
    <t>Prepečenec s sezamom, 330 g</t>
  </si>
  <si>
    <t>Prepečenec pirin, 330 g</t>
  </si>
  <si>
    <t>Kruhki polnozrnati kot Crispy, 120 g</t>
  </si>
  <si>
    <t>Kruhki koruzni kot Crispy, 120 g</t>
  </si>
  <si>
    <t>Kruhki rženi kot Crispy, 120 g</t>
  </si>
  <si>
    <t>Kruhki ajdovi kot Crispy, 120 g</t>
  </si>
  <si>
    <t>Kruhki z zelišči kot Crispy, 120 g</t>
  </si>
  <si>
    <t>Kruhki bio kot Crispy, 120 g</t>
  </si>
  <si>
    <t>Keksi kot npr. Otroško veselje, 1 kg</t>
  </si>
  <si>
    <t>Keksi, brizgano čajno pecivo, 1 kg</t>
  </si>
  <si>
    <t>Keksi  orehovi masleni rogljički, 1 kg</t>
  </si>
  <si>
    <t>Keksi vanilijevi rogljički, 1 kg</t>
  </si>
  <si>
    <t>Keksi masleni, 1 kg</t>
  </si>
  <si>
    <t>Medenjaki, 1 kg</t>
  </si>
  <si>
    <t>Keksi ovseni s suhim sadjem, 1 kg</t>
  </si>
  <si>
    <t>Keksi z odtisom čebelice, 1 kg</t>
  </si>
  <si>
    <t>Keksi polnozrnati, 1 kg</t>
  </si>
  <si>
    <t>Buhtelj z marmelado, kolači iz vzhajanega testa, z nadevom, 40 g</t>
  </si>
  <si>
    <t>Buhtelj z marmelado, kolači iz vzhajanega testa, z nadevom, 60 g</t>
  </si>
  <si>
    <t>Krof z marelično marmelado, 80 g</t>
  </si>
  <si>
    <t>Krof z marelično marmelado, 60 g</t>
  </si>
  <si>
    <t>Rogljič francoski, polnozrnati, brez nadeva 50 g</t>
  </si>
  <si>
    <t>Rigljič francoski, polnozrnati s čokoladno lešnikovim nadevom, 70 g</t>
  </si>
  <si>
    <t>Rogljič francoski, polnozrnati z marmelado, 70 g</t>
  </si>
  <si>
    <t>Pecivo kot navihančki vanilijevi, 60 g</t>
  </si>
  <si>
    <t>Pecivo kot navihančki z gozdnimi sadeži, 60 g</t>
  </si>
  <si>
    <t>Pecivo kot navihančki čokoladno-lešnikovi, 60 g</t>
  </si>
  <si>
    <t>Pecivo jogurt - malina, 60 g</t>
  </si>
  <si>
    <t>Pecivo kot ladnjice z marelico in vanilijevo kremo, 120 g</t>
  </si>
  <si>
    <t>Pecivo kot osje gnezdo z orehi, 80 g</t>
  </si>
  <si>
    <t>Štručka kot kraljeva štručka, 50 g</t>
  </si>
  <si>
    <t>Štručka temna sezamova kot kraljeva štručka, 60 g</t>
  </si>
  <si>
    <t>Štručka temna sezamova kot kraljeva štručka, 80 g</t>
  </si>
  <si>
    <t>Zavitek skutin, 80 g</t>
  </si>
  <si>
    <t>Zavitek jabolčni,80 g</t>
  </si>
  <si>
    <t>Zavitek polnozrnati, jabolčni, 80 g</t>
  </si>
  <si>
    <t>Zavitek višnjev s skuto, 80 g</t>
  </si>
  <si>
    <t>Rezina sadna, 60 g</t>
  </si>
  <si>
    <t>Razne rezine po dogovoru, 60 g</t>
  </si>
  <si>
    <t>Rulada sadna, 60g</t>
  </si>
  <si>
    <t>Rulada čokoladna, 60 g</t>
  </si>
  <si>
    <t>Pita skutina, 60 g</t>
  </si>
  <si>
    <t>Pita višnjeva, 60 g</t>
  </si>
  <si>
    <t>Pita jabolčna, 60 g</t>
  </si>
  <si>
    <t>Štruklji pehtranovi, 60 g</t>
  </si>
  <si>
    <t>Pecivo pšenično črno, 40 g</t>
  </si>
  <si>
    <t>Pecivo pšenično črno, 60 g</t>
  </si>
  <si>
    <t>Žemlja,  40 g</t>
  </si>
  <si>
    <t xml:space="preserve">Žemlja, 60 g </t>
  </si>
  <si>
    <t>Žemlja črna,  40 g</t>
  </si>
  <si>
    <t>Bombeta polbela, 40 g</t>
  </si>
  <si>
    <t>Bombeta polbela, 60 g</t>
  </si>
  <si>
    <t>Štručka  ovsena, 40 g</t>
  </si>
  <si>
    <t>Čokolada v prahu,100 g</t>
  </si>
  <si>
    <t>Čokolada jedilna, 0,5 kg</t>
  </si>
  <si>
    <t>Kavni nadomestek (ječmen, cikorija …), instant, 1 kg</t>
  </si>
  <si>
    <t>Jabolčni  kis, narejen po naravnem postopku, 4 % ocetne kisline, 5 l</t>
  </si>
  <si>
    <t>Kis vinski, narejen po naravnem postopku, 4 % ocetne kisline, 1 l</t>
  </si>
  <si>
    <t>Čokoladni preliv, 230 ml</t>
  </si>
  <si>
    <t>Kava prava, črna , kot npr. Barcaffe, pakirana, 100 g</t>
  </si>
  <si>
    <t>Čaj bebi, 40g x 20 kos</t>
  </si>
  <si>
    <t>Puding v prahu, brez umetnih barv, čokoladni, 1 kg</t>
  </si>
  <si>
    <t>Puding v prahu, brez umetnih barv, vanilijev, 1 kg</t>
  </si>
  <si>
    <t>Prašek pecilni, 1 kg</t>
  </si>
  <si>
    <t>Jabolčni kis, narejen po naravnem postopku, 4 % ocetne kisline, 1 l</t>
  </si>
  <si>
    <t>Med cvetlični, 900 g</t>
  </si>
  <si>
    <t>Med gozdni, 900 g</t>
  </si>
  <si>
    <t>Med mešani, 900 g</t>
  </si>
  <si>
    <t>Med kremni, EKO, 900 ml</t>
  </si>
  <si>
    <t>Med, EKO, 900 ml</t>
  </si>
  <si>
    <t>Sol morska fino mleta, nerafinirana, 1 kg</t>
  </si>
  <si>
    <t>Sladkor kristalni, 1 kg</t>
  </si>
  <si>
    <t>Sladkor rjavi, trsni, 1 kg</t>
  </si>
  <si>
    <t>Sladkor vanilin, 1 kg</t>
  </si>
  <si>
    <t>Moka kokos, 500 g</t>
  </si>
  <si>
    <t>Kvas suhi, 7 g</t>
  </si>
  <si>
    <t>Kvas sveži, 42 g</t>
  </si>
  <si>
    <t>Žele sadni bonboni, 200 g</t>
  </si>
  <si>
    <t>Mlečne čokolade, 100 g</t>
  </si>
  <si>
    <t>Desert rižev z vanilijo, brez glutena in brez soje, 110 g</t>
  </si>
  <si>
    <t>Desert rižev s kakavom, brez glutena in brez soje, 110 g</t>
  </si>
  <si>
    <t>Mleko vanilijevo, 0,2 l</t>
  </si>
  <si>
    <t>Mleko lešnikovo, 0,2 l</t>
  </si>
  <si>
    <t>Mleko trajno čokoladno, brez laktoze 1,6 % m.m. 0,2 l</t>
  </si>
  <si>
    <t xml:space="preserve"> Mleko trajno čokoladno, brez laktoze 1,6 % m.m., 1 l</t>
  </si>
  <si>
    <t xml:space="preserve"> Mleko trajno, brez laktoze, 3,5 % m.m., 0,2 l</t>
  </si>
  <si>
    <t xml:space="preserve"> Mleko trajno, brez laktoze, 3,5 % m.m., 1 l</t>
  </si>
  <si>
    <t xml:space="preserve"> Mleko trajno, brez laktoze, 1,6 % m.m., 0,2 l</t>
  </si>
  <si>
    <t>Mleko trajno, brez laktoze, 1,6 % m.m., 1 l</t>
  </si>
  <si>
    <t>Mleko trajno, 1,6 % m.m. 0,2 l</t>
  </si>
  <si>
    <t>Mleko čokoladno,  1 l</t>
  </si>
  <si>
    <t>Jogurt sadni, probiotični, 1,3 do 3,2 % m.m., 0,5 l</t>
  </si>
  <si>
    <t>Smoothie probiotični sadni, 1,3 do 3,2 %, 330g</t>
  </si>
  <si>
    <t>Sir ribani, 5000 g</t>
  </si>
  <si>
    <t>Mozzarella ribana, 330g</t>
  </si>
  <si>
    <t>Mozzarella bela v kosu, 1000g</t>
  </si>
  <si>
    <t>Mozzarella bela v kroglicah, 250g</t>
  </si>
  <si>
    <t>Namaz mlečni, s papriko, 140g</t>
  </si>
  <si>
    <t>Namaz mlečni, s kumaricami, 140g</t>
  </si>
  <si>
    <t>Mleko, EKO, 350 % m.m., 1 l</t>
  </si>
  <si>
    <t>Mleko, EKO, 3,5 % m.m., 500 l</t>
  </si>
  <si>
    <t>Jogurt, EKO, probiotični, 3,5 m.m., sadni, 150 g</t>
  </si>
  <si>
    <t>Kefir, EKO, 3,5 % m.m. sadni, 150 g</t>
  </si>
  <si>
    <t>Rezina mlečna, pasterizirano mleko 14,5%, lešniki 10,5%,…. 28 g</t>
  </si>
  <si>
    <t>Rezina mlečna, polnomastno mleko, lešnikova krema 1,2% 14,5%,…. 29 g</t>
  </si>
  <si>
    <t>Mleto mešano meso (60% govedine/40% svinjina)</t>
  </si>
  <si>
    <t>Svinjsko stegno I. kategorije brez kosti v kosu ali narezano na kocke ali zrezke -potolčeni,(konfekcionirano)</t>
  </si>
  <si>
    <t>Telečje stegno I. kategorije brez kosti v kosu ali narezano na kocke ali zrezke- potolčeni (konfekcionirano)</t>
  </si>
  <si>
    <t>Piščančji zrezki - potolčeni</t>
  </si>
  <si>
    <t>Puranja prsa, brez kosti in kože zrezki - potolčeni</t>
  </si>
  <si>
    <t>SLOVENSKO</t>
  </si>
  <si>
    <t>Aaljaževa salama</t>
  </si>
  <si>
    <t>Čevapči piščančji min.96% piščančjega mesa</t>
  </si>
  <si>
    <t>Čevapčiči (sv. in ml. gov.)</t>
  </si>
  <si>
    <t>Čevapčiči mlada govedina, 100% goveje meso brez svinjine</t>
  </si>
  <si>
    <t>Rukola, razred l</t>
  </si>
  <si>
    <t>Solata rdeča, razred I</t>
  </si>
  <si>
    <t>Solata gentile (krhkolistnata), razred I</t>
  </si>
  <si>
    <t>Avokado, razred I</t>
  </si>
  <si>
    <t>Jabolka granny smith, razred I</t>
  </si>
  <si>
    <t>Jabolka braeburn, razred I</t>
  </si>
  <si>
    <t>Jabolka fuji in fuji kiku, razred I</t>
  </si>
  <si>
    <t>Jabolka sorte zlati delišes, razred I, do 120 g /kos</t>
  </si>
  <si>
    <t>Hruške williams, raqzred I, do 120 g/kos</t>
  </si>
  <si>
    <t>Hruška rdeča viljamovka I, do 120 g/kos</t>
  </si>
  <si>
    <t>Hruška fetelova (abate fetel) I, do 120 g/kos</t>
  </si>
  <si>
    <t>Hruška konferans I, do 120 g/kos</t>
  </si>
  <si>
    <t>Orehi mleti, razred I, 200g</t>
  </si>
  <si>
    <t>Orehova jedrca, razred I, 500g</t>
  </si>
  <si>
    <t>Lešniki mleti, razred I, 200g</t>
  </si>
  <si>
    <t>Lešniki, razred I, 200g</t>
  </si>
  <si>
    <t>Mandeljni, razred I, 200g</t>
  </si>
  <si>
    <t xml:space="preserve">Laneno seme, razred I, </t>
  </si>
  <si>
    <t>Laneno seme, razred I, 400g</t>
  </si>
  <si>
    <t xml:space="preserve">Bučno seme mleto, razred I, </t>
  </si>
  <si>
    <t>Bučno seme oluščeno, razred I</t>
  </si>
  <si>
    <t>Bučno seme mleto, razred I, 200g</t>
  </si>
  <si>
    <t>Bučna semena, oluščena, razred I, 200g</t>
  </si>
  <si>
    <t>Suhe fige, razred I, brez konzervansov, 500g</t>
  </si>
  <si>
    <t>Suhe fige, razred I, brez konzervansov, 250g</t>
  </si>
  <si>
    <t>Suhe fige, razred I, brez konzervansov, 350g</t>
  </si>
  <si>
    <t>Suhe hruške, razred I, brez konzervansov, 200g</t>
  </si>
  <si>
    <t>Jabolčni krhlji lupljeni, razred I, 500g</t>
  </si>
  <si>
    <t>Suhe marelice, razred I, brez konzervansov, 250g</t>
  </si>
  <si>
    <t>Suhe marelice, razred I, brez konzervansev, 500g</t>
  </si>
  <si>
    <t>Suhe slive brez koščic, razred I, brez konzervansov, 200g</t>
  </si>
  <si>
    <t>Suhe slive brez koščic, razred I, brez konzervansov, 500g</t>
  </si>
  <si>
    <t>Suhe brusnice, razred I, brez konzervansov, 1000g</t>
  </si>
  <si>
    <t>Suhe brusnice, razred I, brez konzervansov, 250g</t>
  </si>
  <si>
    <t>Mak mleti, razred I, 200g</t>
  </si>
  <si>
    <t>Somova štruca</t>
  </si>
  <si>
    <t>Kg</t>
  </si>
  <si>
    <t>Atlantski losos file sv., brez kože in brez kosti</t>
  </si>
  <si>
    <t>Brancin file sveži, brez kosti</t>
  </si>
  <si>
    <t>Brancin neoč. sveži 200-300g, brez kosti in kože</t>
  </si>
  <si>
    <t>Brancin neoč. sveži 300-400g, brez kost in kože</t>
  </si>
  <si>
    <t>Orada file sv., file brez kosti in kože</t>
  </si>
  <si>
    <t>Orada očiščena. 300-400g, sveža brez kosti in kože</t>
  </si>
  <si>
    <t>Orada očiščena. 200-300g, sveža brez kosti in kože</t>
  </si>
  <si>
    <t>S.afriški čopovec (som) MLETI sv., brez kože in kosti</t>
  </si>
  <si>
    <t>Severnoameriški čopovec (som) file sv., brez kože in kosti</t>
  </si>
  <si>
    <t>Severnoameriški čopovec (som) file sv., brez kože in kosti - porcijske</t>
  </si>
  <si>
    <t>Šarenka file sveži - gojeno, postrvi-gojeno</t>
  </si>
  <si>
    <t>Tuna file - sveža VP, brez kost in kože</t>
  </si>
  <si>
    <t xml:space="preserve">Postrvi, file, brez kosti </t>
  </si>
  <si>
    <t>Aljaški polak file zm. Rnf.</t>
  </si>
  <si>
    <t>Argetinski oslič BG Hubbsi 200-350g</t>
  </si>
  <si>
    <t>Argetinski oslič file paniran 1000g</t>
  </si>
  <si>
    <t>Argetinski oslič file paniran zm.rinf.</t>
  </si>
  <si>
    <t>Argentinski oslič medaljoni zm.</t>
  </si>
  <si>
    <t>Atlantski losos porcijski brez kože zm. in kost</t>
  </si>
  <si>
    <t>Brancin očiščeni 200-300 zm. Brez lusk, popolnoma očiščeno</t>
  </si>
  <si>
    <t>Kapski file brez kože in kosti, zm.</t>
  </si>
  <si>
    <t>Keta losos file brez kože in kosti, zm.</t>
  </si>
  <si>
    <t>Kovač file brez kože in kosti, zm.</t>
  </si>
  <si>
    <t>Kozice oluščene ARGENTINA 10-30 velike</t>
  </si>
  <si>
    <t>Lignji indijski obročki 60 up</t>
  </si>
  <si>
    <t>Lignji patagonski očišč. 10-12cm HR</t>
  </si>
  <si>
    <t>Losos porcijski (brez kože) zm.</t>
  </si>
  <si>
    <t>Morski sadeži 1000g CLASSIC</t>
  </si>
  <si>
    <t>Novozelandski repak file brez kože in kosti zm.</t>
  </si>
  <si>
    <t>Orada file popolnoma očiščena 300-400 zm.</t>
  </si>
  <si>
    <t>Panirane ribje kocke (file) rinf.</t>
  </si>
  <si>
    <t>Panirane ribje palčke (file) rinf.</t>
  </si>
  <si>
    <t>Romenoplavuta limanda file (brez kože), zm.</t>
  </si>
  <si>
    <t>Sinji morski pes kotlet /(brez kože) 1000g</t>
  </si>
  <si>
    <t>Sipa cela očiščena 8/12</t>
  </si>
  <si>
    <t>Panga, file, panirani, I. kvalitete, brez kosti in kože</t>
  </si>
  <si>
    <t>Orada, file, I. kvalitete, brez kosti in kože</t>
  </si>
  <si>
    <t>Skuša file,  I. kvalitete,brez kosti in kože</t>
  </si>
  <si>
    <t>Šarenka postrvi file, I kvalitete, brez kosti in kože zm.</t>
  </si>
  <si>
    <t>Tuna rumenoplavuta porcijska, brez kože in kosti, i. kakovosti</t>
  </si>
  <si>
    <t>Vitki som (panga file), I. kvaliteta brez glazure</t>
  </si>
  <si>
    <t>Tuna v olivnem olju, extra kvalitete, 1730g</t>
  </si>
  <si>
    <t>Tunin namaz s ketchupom, 100g</t>
  </si>
  <si>
    <t>Tunin namaz, 100g</t>
  </si>
  <si>
    <t>Tunin namaz s papriko, 115g</t>
  </si>
  <si>
    <t>Tunin namaz s paradižnikom, 115g</t>
  </si>
  <si>
    <t>Skuše v paradižnikovi omaki, 169g</t>
  </si>
  <si>
    <t>Skuše v olivnem olju, brez konzervansov, aditivov in glutena, 5kg</t>
  </si>
  <si>
    <t>Tuna z zelenjavo v paradižnikovi omaki, 105g</t>
  </si>
  <si>
    <t>Pašteta tunina, brez konzervansov , barvil in glutena, 95g</t>
  </si>
  <si>
    <t>Pašteta lososova, brez konzervansov, barvil in glutena, 95 g</t>
  </si>
  <si>
    <t>Pašteta ribja, brez konzervansov, barvil in glutena kot npr. turistična, 95 g</t>
  </si>
  <si>
    <t>Tunin namaz z olivami, 115g</t>
  </si>
  <si>
    <t>Namaz tunin, brez konzervansov, barvil in aditivov, 2x84g</t>
  </si>
  <si>
    <t>Majoneza v tubi  165 g</t>
  </si>
  <si>
    <t>Majoneza 400g</t>
  </si>
  <si>
    <t>Ajvar, nepekoč, pasteriziran, brez sladil in konzervansov, 190 g</t>
  </si>
  <si>
    <t>Gorčica, brez sladil in konzervansov, 1050 g</t>
  </si>
  <si>
    <t>Gorčica, brez sladil in konzervansov, 540 g</t>
  </si>
  <si>
    <t>Kumarice, brez sladil in konzervansov, 1000g</t>
  </si>
  <si>
    <t>Kumarice delikatesne, brez sladil in konzervansov, 530g</t>
  </si>
  <si>
    <t xml:space="preserve">Paprika rumena, fileti, brez sladil in konzervansov, 1000g </t>
  </si>
  <si>
    <t xml:space="preserve">Paprika rdeča, fileti, brez sladil in konzervansov, 1000g </t>
  </si>
  <si>
    <t>Šampinjoni v slanici, brez sladil in konzervansov, 530g</t>
  </si>
  <si>
    <t>Mini korenček v slanici, 290g</t>
  </si>
  <si>
    <t>Olive zelene, izkoščičene, brez sladil in konzervansov, 100g</t>
  </si>
  <si>
    <t>Olive polnjene s papriko, brez sladil in konzervansov, 1000g</t>
  </si>
  <si>
    <t>Rdeča pesa, brez sladil in konzervansov 1000g</t>
  </si>
  <si>
    <t>Rdeča pesa, brez sladil in konzervansov, 4250 g</t>
  </si>
  <si>
    <t>Koruza, brez sladil in konzervansov, gastro pločevinka, 2600 g</t>
  </si>
  <si>
    <t>Namaz s papriko, brez sladil in konzervansov, 1000g</t>
  </si>
  <si>
    <t>Namaz s kumaricami, brez sladil in konzervansov, 520g</t>
  </si>
  <si>
    <t>Namaz iz pečene paprike, brez sladil in konzervansov, 190g</t>
  </si>
  <si>
    <t xml:space="preserve">Hren, brez sladil in konzervansov, 290 g </t>
  </si>
  <si>
    <t>Beluši v slanici, brez sladil in konzervansov, 330g</t>
  </si>
  <si>
    <t>Zeleni šparglji v slanici, 345g</t>
  </si>
  <si>
    <t xml:space="preserve">Vložena mlada koruza, 400g </t>
  </si>
  <si>
    <t>Grah in korenje brez sladil in konzervansov, 1000g</t>
  </si>
  <si>
    <t>Marmelada -  jagodna, brez umetnih sladil in konzervansov, 860g</t>
  </si>
  <si>
    <t>Marmelada - marelična, brez umetnih sladil in konzervansov, 860g</t>
  </si>
  <si>
    <t>Marmelada – mešana, brez umetnih sladil in konzervansov, 860g</t>
  </si>
  <si>
    <t>Marmelada – šipkova, brez umetnih sladil in konzervansov 860g</t>
  </si>
  <si>
    <t>Marmelada marelica, EKO, 230g</t>
  </si>
  <si>
    <t>Marmelada jagodna, EKO, 230 g</t>
  </si>
  <si>
    <t>Marmelada slivova, EKO, 230 g</t>
  </si>
  <si>
    <t>Marmelada višnja, EKO, 230g</t>
  </si>
  <si>
    <t>Marmelada gozdni sadeži, EKO, 230 g</t>
  </si>
  <si>
    <t>Marmelada malinova, EKO, 230 g</t>
  </si>
  <si>
    <t>Marmelada jabolčna s cimetom, EKO, 230 g</t>
  </si>
  <si>
    <t>Marmelada marelica z medom, EKO, 210g</t>
  </si>
  <si>
    <t>Marmelada slivova z medom, EKO, 820 g</t>
  </si>
  <si>
    <t>Marmelada marelica z medom, EKO, 100g</t>
  </si>
  <si>
    <t>Marmelada jagodna z medom, EKO, 100g</t>
  </si>
  <si>
    <t>Marmelada jagodna z medom, EKO, 210g</t>
  </si>
  <si>
    <t>Marmelada slivova z medom, EKO, 210g</t>
  </si>
  <si>
    <t>Marmelada slivova z medom, EKO, 100g</t>
  </si>
  <si>
    <t>Sok jabolko-borovnica, 100%, EKO, 0,7 l</t>
  </si>
  <si>
    <t>Sok jabolko, 100%, EKO, 0,7 l</t>
  </si>
  <si>
    <t>Sok EKO 100%(jabolko,granatno jabolko, črni ribez, grozdje), 0,7l</t>
  </si>
  <si>
    <t>Curry mešanica začimb, 40g</t>
  </si>
  <si>
    <t>Česen zrnati, 860g</t>
  </si>
  <si>
    <t>Paprika sladka, mleta, 640g</t>
  </si>
  <si>
    <t>Origano, drobljeni, 1000 g</t>
  </si>
  <si>
    <t>Lovorjevi listi, 190 g</t>
  </si>
  <si>
    <t>Peteršilj, drobljeni, 1200 ml</t>
  </si>
  <si>
    <t>Lovorjev list, 1200ml</t>
  </si>
  <si>
    <t>Majaron drobljeni, 1200 ml</t>
  </si>
  <si>
    <t>Drobnjak, 1200ml</t>
  </si>
  <si>
    <t>Cimet, mleti, 1200ml</t>
  </si>
  <si>
    <t>Bazilika, drobljena, 1200ml</t>
  </si>
  <si>
    <t>Rožmarim, 1200ml</t>
  </si>
  <si>
    <t>Timijan zdrobljeni, 1200ml</t>
  </si>
  <si>
    <t>Timijan zdrobljeni, 230 g</t>
  </si>
  <si>
    <t>Pehtran zdrobljeni, 1200ml</t>
  </si>
  <si>
    <t>Čebula mleta groba 1200ml</t>
  </si>
  <si>
    <t>Česen zrnati, 1200ml</t>
  </si>
  <si>
    <t>Čebula mleta groba, 0,45g</t>
  </si>
  <si>
    <t>Česen mleti, 1200ml</t>
  </si>
  <si>
    <t>3 Riži, I. kakovostna vrsta, 1kg</t>
  </si>
  <si>
    <t>Moka pšenična, T 500, 5 kg</t>
  </si>
  <si>
    <t>Zdrob koruzni, 25kg</t>
  </si>
  <si>
    <t>Kosmiči koruzni  - corn flakes, 1kg</t>
  </si>
  <si>
    <t>Kosmiči pšenični kot npr. Rižolino, 200 g</t>
  </si>
  <si>
    <t>Kosmiči pšenični kot npr. Grisolino, 200 g</t>
  </si>
  <si>
    <t>Kosmiči ovseni , brez dodanega sladkorja, 100% polnozrnati, 500g</t>
  </si>
  <si>
    <t>Zlate kroglice, 500g</t>
  </si>
  <si>
    <t>Zdrob pirin, EKO, 250g</t>
  </si>
  <si>
    <t>Vodni vlivanci, 500g</t>
  </si>
  <si>
    <t>Testenine krpice (jajčne testenine), 3 kg</t>
  </si>
  <si>
    <t>Testenine krpice (jajčne testenine), 1 kg</t>
  </si>
  <si>
    <t>100% sok iz breskev in jabolk ( od tega min. 51 % sd breskev) stekleica 0,7 L</t>
  </si>
  <si>
    <t>100% sadno zelenjavni sok iz Jabolk, korenja in pomaranč ( od tega min 30 % korenčkove kaše ) steklenica 0.7 L</t>
  </si>
  <si>
    <t>100% sadni sok iz grozdja in brusnic steklenica 0,7 L</t>
  </si>
  <si>
    <t>100% sadni sok rdeče pese steklenica 0,7 L</t>
  </si>
  <si>
    <t>Smoothie, pijača iz breskev, jabolk, grozdja, banan in marelic z dodanimi prehranskimi vlakninami, sadni delež 98% pakiran v tetra brik embalažo po 250 ml ( kot Smoothie )</t>
  </si>
  <si>
    <t>Smoothie sadni sok iz grozdja, jagod, banan, jabolk in borovnic delno iz zgoščenih sadnih sokov 100% sadni delež pakiran v tetra brik embalažo po 250 ml ( kot Smoothie )</t>
  </si>
  <si>
    <t>SADNI NEKTAR iz BRESKEV in JABOLK sadni delež min. 80%  (od tega breskova kaša min. 40%), brez dodanega sladkorja pakiran v tetra brik embalažo po 0,2 l</t>
  </si>
  <si>
    <t>SADNO ZELENJAVNI NAPITEK Z MANJ SLADKORJA (kalorična vrednost pod 35 Kcal/100 ml, brez konzervansov ) 0,2 L</t>
  </si>
  <si>
    <t>Pijača iz breskve, jabolka, grozdja in manga, z rastlinskimi izvlečki kamilice in melise min. 80 % sd, brez dodanega sladkorja 1 l</t>
  </si>
  <si>
    <t>Pijača iz grozdja, jabolka, granatnega jabolka in borovnice, z rastlinskim izvlečkom ameriškega slamnika min. 80% sd, brez dodanega sladkorja 1 l</t>
  </si>
  <si>
    <t>SADNO ŽITNA REZINA GOZDNI SADEŽI 30 G min. 33% sadja z jogurtovim oblivom</t>
  </si>
  <si>
    <t>SADNO ŽITNA REZINA MARELICA 30 G min. 33% sadja z jogurtovim oblivom; vsebnost sladkorja pod 37 g/100g živila</t>
  </si>
  <si>
    <t>SADNO ŽITNA REZINA VIŠNJA 30 G min. 33% sadja z jogurtovim oblivom, vsebnost sladkorja pod 37 g/100g živila</t>
  </si>
  <si>
    <t>SADNO ŽITNA REZINA S POMARANČO IN BREZ SLADKORNIM ČOKOLADNIM OBLIVOM min .50 % sd, 25 g,  vsebnost sladkorja pod 37 g/100g živila</t>
  </si>
  <si>
    <t>SADNO ŽITNA REZINA 7 sadežev 35 g  min . 90 % sadja,  vsebnost sladkorja pod 37 g/100g živila</t>
  </si>
  <si>
    <t>SADNO ŽITNA REZINA  BOROVNICA 44 g  min .61 % sadja, vsebnost sladkorja pod 37 g/100g živila</t>
  </si>
  <si>
    <t>SADNO ŽITNA REZINA  LEŠNIK JOGURT  min .20 % lešnikov, 30 g,  vsebnost sladkorja pod 37 g/100g živila</t>
  </si>
  <si>
    <t>SADNA PLOŠČICA SLIVA JABOLKO ŽITA  min . 80 % sadja, 35 g,  vsebnost sladkorja pod 37 g/100g živila</t>
  </si>
  <si>
    <t>SADNA PLOŠČICA MALINA RDEČA PESA JABOLKO  ŽITA  min . 80 % sadja, 35 g,  vsebnost sladkorja pod 37 g/100g živila</t>
  </si>
  <si>
    <t>SADNA PLOŠČICA KORENJE POMARANČA JABOLKO  ŽITA  min . 80 % sadja, 35 g,  vsebnost sladkorja pod 37 g/100g živila</t>
  </si>
  <si>
    <t>Peteršilj, drobljeni, 640g</t>
  </si>
  <si>
    <t>Kosmiči kot npr. Keksolino, 200g</t>
  </si>
  <si>
    <t xml:space="preserve">Testenine široki rezanci,  12,5 % jajc, 5 kg </t>
  </si>
  <si>
    <t xml:space="preserve">Štruklji polnozrnati skutini </t>
  </si>
  <si>
    <t>Štrukelj skutin, slan</t>
  </si>
  <si>
    <t>Štruklji skutini, sladek</t>
  </si>
  <si>
    <t>Štruklji ajdovi s skuto, sladki</t>
  </si>
  <si>
    <t>Štruklji ajdovi s skuto, slani</t>
  </si>
  <si>
    <t>Palačinke s čokoladno-lešnikovim  nadevom, zamrznjene</t>
  </si>
  <si>
    <t>Palačinke z mareličnim  nadevom, zamrznjene</t>
  </si>
  <si>
    <t>Cmoki s čokoladno-lešnikovim nadevom</t>
  </si>
  <si>
    <t>Cmoki kruhovi</t>
  </si>
  <si>
    <t>Kaneloni špinačo in belim sirom</t>
  </si>
  <si>
    <t>Kaneloni s šunko in sirom</t>
  </si>
  <si>
    <t>Ocvrtki s sirom</t>
  </si>
  <si>
    <t>Ocvrtki z drobovi</t>
  </si>
  <si>
    <t>Kruh ječmenov, 1 kg</t>
  </si>
  <si>
    <t>Drobtine krušne,  1000g</t>
  </si>
  <si>
    <t>Štručka z zeliščnim maslom, 60g</t>
  </si>
  <si>
    <t>Štručka z rozinami, 60g</t>
  </si>
  <si>
    <t>Štručka koruzna z dodanimi ciha semena, 60g</t>
  </si>
  <si>
    <t>Štručka koruzna z dodanimi bučnimi semeni, 60g</t>
  </si>
  <si>
    <t>Grisini žitni, mini, 100g</t>
  </si>
  <si>
    <t>Grisini pica, mini, 100g</t>
  </si>
  <si>
    <t>Grisini mini s semeni, 100g</t>
  </si>
  <si>
    <t>Grisini z olivnim oljem, 230g</t>
  </si>
  <si>
    <t>Grisini žitni, 220g</t>
  </si>
  <si>
    <t>Grisini polnozrnati, 250g</t>
  </si>
  <si>
    <t>Grisini z rožmarinom, 250g</t>
  </si>
  <si>
    <t>Grisini iz polnovredne moke, 250g</t>
  </si>
  <si>
    <t>Keksi pisani, 1kg</t>
  </si>
  <si>
    <t>Keksi kakavovi, 1kg</t>
  </si>
  <si>
    <t>Keksi orehovi, 1kg</t>
  </si>
  <si>
    <t>Keksi pirini z ovsenimi kosmiči, 1 kg</t>
  </si>
  <si>
    <t>Piškoti polnozrnati žepki, 340g</t>
  </si>
  <si>
    <t>Keksi rženi, 350g</t>
  </si>
  <si>
    <t>Piškoti kot. npr. emini roglički, 270g</t>
  </si>
  <si>
    <t>Piškoti kot. npr. pariške rožice, 320g</t>
  </si>
  <si>
    <t>Piškoti kot npr. lešnikove zvezdice, 300g</t>
  </si>
  <si>
    <t>Piškoti kot npr. rahli žepki, 340g</t>
  </si>
  <si>
    <t>Piškoti kot npr.fini lincerji, 350g</t>
  </si>
  <si>
    <t>Buhtelj s čokoladnim nadevom, kolači iz vzhajanega testa, z nadevom, 60 g</t>
  </si>
  <si>
    <t>Krof s čokoladnim nadevom, 60 g</t>
  </si>
  <si>
    <t>Krof s čokoladnim nadevom, 80 g</t>
  </si>
  <si>
    <t>Krof pirin polnozrnati z marelični nadevom, 60 g</t>
  </si>
  <si>
    <t>Krof pirin polnozrnati z marelični nadevom, 80 g</t>
  </si>
  <si>
    <t>Krof iz tatarske ajde z marelični nadevom, 60 g</t>
  </si>
  <si>
    <t>Krof iz tatarske ajde z marelični nadevom, 80 g</t>
  </si>
  <si>
    <t>Šarenka file dvojno očiščena sveža, postrvi-gojeno</t>
  </si>
  <si>
    <t>Losos gojen, sveži file, I. kvalitete, file brez kože in kosti</t>
  </si>
  <si>
    <t>Ostriž tilapija , file, I. kvalitete, brez kosti in kože</t>
  </si>
  <si>
    <t>Tuna v oljčnem olju, extra kvalitete, 3x80g</t>
  </si>
  <si>
    <t>Krof z vanilijevim nadevom, 60g</t>
  </si>
  <si>
    <t>Krof z vanilijevim nadevom, 80g</t>
  </si>
  <si>
    <t>Krof z nadevom, kot. npr. borovničev, malinov,... 60g</t>
  </si>
  <si>
    <t>Kakav, manj masten kakav 18%, 400g</t>
  </si>
  <si>
    <t>Kakav, manj masten kakav v prahu 20% , 800g</t>
  </si>
  <si>
    <t>Kakav v prahu min. 20% kakavovega masla, 100g</t>
  </si>
  <si>
    <t>Čokolada v prahu, 200g</t>
  </si>
  <si>
    <t>Čokolada jedilna, 1 kg</t>
  </si>
  <si>
    <t>Čokolada jedilna bela (obliv iz bele čokolade), 200g</t>
  </si>
  <si>
    <t>Čokolada temna vroča, 1000g</t>
  </si>
  <si>
    <t>Čokoladna vroča vaniljija, 1000g</t>
  </si>
  <si>
    <t>Namaz kremni dvobarvni, I. kakovostna vrsta, min 12 % lešnikov, 200g</t>
  </si>
  <si>
    <t>Namaz kremni enobarvni čokoladni, I. kakovostna vrsta, min. 13 % lešnikov,  750g</t>
  </si>
  <si>
    <t>Namaz kremni dvobarvni, I. kakovostna vrsta, min 13 % lešnikov, 400g</t>
  </si>
  <si>
    <t>Namaz kremni beli, I. kakovostna vrsta, 9% lešnik, 18% mleka (brez konzervansov, glutena), 200g</t>
  </si>
  <si>
    <t>Namaz enobarvni namaz, I. kakovostna vrsta, 16% lešnika, polnomastno mleko v prahu 18%, 200g</t>
  </si>
  <si>
    <t>Namaz kremni kokos, I. kakovostna vrsta, polnomastno mleko v prahu 17%, kokosova moka 3,7%</t>
  </si>
  <si>
    <t>Čaj kamilica, filet vrečke, gastro, 1kg</t>
  </si>
  <si>
    <t>Čaj šipkov, filter vrečke, gastro, 1kg</t>
  </si>
  <si>
    <t>Čaj planinski, filter vrečke, gastro, 1kg</t>
  </si>
  <si>
    <t>Čaj gozdnih sadežev,  filter vrečke, gastro, 1kg</t>
  </si>
  <si>
    <t>Čaj brusnica, filter vrečke, gastro, 1kg</t>
  </si>
  <si>
    <t>Čaj borovničev, filter vrečke, gastro, 1kg</t>
  </si>
  <si>
    <t>Čaj jagoda filter vrečke, gastro, 1kg</t>
  </si>
  <si>
    <t>Čaj jagoda vanilija, filter vrečke, gastro, 1kg</t>
  </si>
  <si>
    <t>Čaj iz gozdnih sadežev, 40g x 20 kos</t>
  </si>
  <si>
    <t>Čaj janež, 40g x 20 kos</t>
  </si>
  <si>
    <t>Čaj lipa, 40g x 20 kos</t>
  </si>
  <si>
    <t>Čaj planinski, 40g x 20 kos</t>
  </si>
  <si>
    <t>Čaj šipkov, 40g x 20 kos</t>
  </si>
  <si>
    <t>Čaj otroški, filter vrečke, gastro, 1kg</t>
  </si>
  <si>
    <t>Vanilijeva krema v prahu, 1kg</t>
  </si>
  <si>
    <t>Kis balzamičn, 500ml</t>
  </si>
  <si>
    <t>Sladkor kristalni, 25kg</t>
  </si>
  <si>
    <t>Napolitanke s čokoladnim oblivom, 400g</t>
  </si>
  <si>
    <t>Lešnikove napolitanke, 400g</t>
  </si>
  <si>
    <t>Lizike, 12g</t>
  </si>
  <si>
    <t>Margarina z manj maščob, z 12% bio oljčnega olja v maščobni sestavi, brez mlečnih beljakovin, brez jajc, kot npr. Vitaquell molivo, 250 g</t>
  </si>
  <si>
    <t>Desert ekoliški rižev z vanilijo, 100% rastlinskega izvora, brez glutena, 4x100g</t>
  </si>
  <si>
    <t>Moka riževa polnozrnata, brez glutena, 1 kg</t>
  </si>
  <si>
    <t>Drobtine brez glutena, pšenice, mleka, laktoze, jajc, soje, kvasa, oreščkov, arašidov, sezama, volčjega boba, fino mlete, 300 g</t>
  </si>
  <si>
    <t>Testenine koruzni polžki brez glutena, mleka, jajc, 500 g</t>
  </si>
  <si>
    <t>Testenine riževi polžki brez glutena, mleka, jajc, 250 g</t>
  </si>
  <si>
    <t>Piškoti - biskvitki z različnim nadevom (kot napr. Malina, marelico ali jabolko-cimet) brez vseh alergenov, 175g</t>
  </si>
  <si>
    <t>Testenine peresniki s kvinojo, brez glutena, 250g</t>
  </si>
  <si>
    <t>Keksi bio riževi s kokosom, brez sladkorja, brez glutena, jajc in mleka, 125g</t>
  </si>
  <si>
    <t>Keksi bio proseni kokosovi jezički, brez glutena, jajca in mleka, 150g</t>
  </si>
  <si>
    <t>Keksi bio kokosovi jezički iz neoluščenega prosa brez glutena, jajc in mleka, 150g</t>
  </si>
  <si>
    <t>Polenta, 5kg</t>
  </si>
  <si>
    <t>Polenta bela, 5kg</t>
  </si>
  <si>
    <t>Polenta polnozrnata, 5kg</t>
  </si>
  <si>
    <t>Listnato testo, brez alergenov</t>
  </si>
  <si>
    <t>Mešanica za pripravo ajdovih palačink brez glutena, 375g</t>
  </si>
  <si>
    <t>Krof, brez  alergenov</t>
  </si>
  <si>
    <t xml:space="preserve">Buhtelj, brez alergenov, </t>
  </si>
  <si>
    <t>Jabolčna pita, brez alergenov</t>
  </si>
  <si>
    <t>Višnejva pita z ajdo, brez alergenov</t>
  </si>
  <si>
    <t>Jabolčni zavitek, brez  alergenov</t>
  </si>
  <si>
    <t>Marelični cmoki, brez alergenov</t>
  </si>
  <si>
    <t>Slivovi cmoki, brez alergenov</t>
  </si>
  <si>
    <t>Orehovi štruklji, brez glutena</t>
  </si>
  <si>
    <t>Francoski rogljič, brez alergenov</t>
  </si>
  <si>
    <t>Skutini štruklji, brez glutena</t>
  </si>
  <si>
    <t>Praženec, brez alergenov</t>
  </si>
  <si>
    <t xml:space="preserve">Palačinke z marmelado, brez alergenov </t>
  </si>
  <si>
    <t>Palačinke, brez alergenov</t>
  </si>
  <si>
    <t>Rižev narastek, brez alergenov</t>
  </si>
  <si>
    <t>Mešanica za pripravo palačink z jabolki in cimetom, brez glutena, 375 g</t>
  </si>
  <si>
    <t>Mešanica za pripravo čokoladne torte, brez glutena 375 g</t>
  </si>
  <si>
    <t>Mešanica za pripravo vanilijeve torte, brez glutena, 375 g</t>
  </si>
  <si>
    <t>Mešanica za biskvit s čokolado (muffin), brez glutena, 375 g</t>
  </si>
  <si>
    <t>Kruhovi cmoki brez  alergenov</t>
  </si>
  <si>
    <t>Njoki, brez alergenov</t>
  </si>
  <si>
    <t>Široki rezanci, brez alergenov</t>
  </si>
  <si>
    <t>Ajdovi žganci, brez alergenov</t>
  </si>
  <si>
    <t>Testo za lazanjo, brez alergenov</t>
  </si>
  <si>
    <t>Rožičevi štruklji, brez   alergenov</t>
  </si>
  <si>
    <t>Kokosovi šturklji, brez alergenov</t>
  </si>
  <si>
    <t>Jogurt kravji sadni eko (vanilija, jagoda, gozdni sadeži,…)</t>
  </si>
  <si>
    <t>Jogurt kravji zelenjavni eko</t>
  </si>
  <si>
    <t>Jogurt navadni kozji eko</t>
  </si>
  <si>
    <t>Jogurt navadni kravji eko</t>
  </si>
  <si>
    <t>Jogurt navadni ovčji eko</t>
  </si>
  <si>
    <t>Jogurt ovčji sadni eko</t>
  </si>
  <si>
    <t>Jogurt ovčji sadni eko (gozdni sadeži, pečeno jabolko)</t>
  </si>
  <si>
    <t>Kefir ovčji</t>
  </si>
  <si>
    <t>Kefir ovčji gozdi sadeži</t>
  </si>
  <si>
    <t>Maslo kravje eko</t>
  </si>
  <si>
    <t>Mehki sir kozji eko</t>
  </si>
  <si>
    <t>Mehki sir kravji eko</t>
  </si>
  <si>
    <t>Mehki sir ovčji  eko</t>
  </si>
  <si>
    <t>Mleko kravje eko</t>
  </si>
  <si>
    <t>Namaz iz kravje skute</t>
  </si>
  <si>
    <t>Poltrdi sir kozji eko</t>
  </si>
  <si>
    <t>Poltrdi sir kravji eko</t>
  </si>
  <si>
    <t>Poltrdi sir ovčji eko</t>
  </si>
  <si>
    <t>Skuta ovčja eko</t>
  </si>
  <si>
    <t>Blitva</t>
  </si>
  <si>
    <t>Brokoli</t>
  </si>
  <si>
    <t>Cvetača</t>
  </si>
  <si>
    <t>Čebula rdeča, bela</t>
  </si>
  <si>
    <t>Česen</t>
  </si>
  <si>
    <t>Fižol več vrst (beli, rdeči, rjavi)</t>
  </si>
  <si>
    <t>Kitajsko zelje</t>
  </si>
  <si>
    <t>Korenje</t>
  </si>
  <si>
    <t xml:space="preserve">Kumare </t>
  </si>
  <si>
    <t>Buče</t>
  </si>
  <si>
    <t>Ohvort</t>
  </si>
  <si>
    <t>Ostala solatna zelenjava</t>
  </si>
  <si>
    <t>Paprika babura, rdeča, zelena</t>
  </si>
  <si>
    <t>Paradižnik</t>
  </si>
  <si>
    <t>Rdeča pesa</t>
  </si>
  <si>
    <t>Rdeča redkvica</t>
  </si>
  <si>
    <t>Redkev (črna, rdeča)</t>
  </si>
  <si>
    <t>Repa</t>
  </si>
  <si>
    <t>Stročji fižol</t>
  </si>
  <si>
    <t>Špaglji (beluši)</t>
  </si>
  <si>
    <t>Špinača</t>
  </si>
  <si>
    <t>Zelena, stebelna</t>
  </si>
  <si>
    <t>Zelje</t>
  </si>
  <si>
    <t>Zelena, gomolj</t>
  </si>
  <si>
    <t>Kisla repa</t>
  </si>
  <si>
    <t>Kisla zelje</t>
  </si>
  <si>
    <t>Kisle kumare</t>
  </si>
  <si>
    <t>Vložena rdeča pesa</t>
  </si>
  <si>
    <t>Med s cimetom 900 g</t>
  </si>
  <si>
    <t>Med s čokolado 900 g</t>
  </si>
  <si>
    <t>100% jabolčni sok - bistri, 5 l</t>
  </si>
  <si>
    <t>100% jabolčni sok - gosti, 5 l</t>
  </si>
  <si>
    <t xml:space="preserve">Breskov nektar, 5 l </t>
  </si>
  <si>
    <t>Sok korenčkov, 1l</t>
  </si>
  <si>
    <t>Ledeni čaj, 1 l</t>
  </si>
  <si>
    <t>100% jabolčni sok - motni gosti, 1 l</t>
  </si>
  <si>
    <t>100% jabolčni sok - bistri, 1l</t>
  </si>
  <si>
    <t>100% sok rdeča pesa-jabolko, 1l</t>
  </si>
  <si>
    <t>100% sok hrušk in jabolk, 1l</t>
  </si>
  <si>
    <t>100% breskov nektar, 1l</t>
  </si>
  <si>
    <t>100% pomarančni sok, 1l</t>
  </si>
  <si>
    <t>Breskve</t>
  </si>
  <si>
    <t>Češnje</t>
  </si>
  <si>
    <t>Fige sveže</t>
  </si>
  <si>
    <t>Grozdje</t>
  </si>
  <si>
    <t>Hruške</t>
  </si>
  <si>
    <t>Jabolko več vrst</t>
  </si>
  <si>
    <t>Jagode</t>
  </si>
  <si>
    <t>Kivi</t>
  </si>
  <si>
    <t>Limone</t>
  </si>
  <si>
    <t>Maline, robide</t>
  </si>
  <si>
    <t>Mandarine</t>
  </si>
  <si>
    <t>Marelice</t>
  </si>
  <si>
    <t>Nektarine</t>
  </si>
  <si>
    <t>Pomaranče</t>
  </si>
  <si>
    <t>Slive</t>
  </si>
  <si>
    <t>Kočevske zvezdice</t>
  </si>
  <si>
    <t>Potica kraljeva</t>
  </si>
  <si>
    <t>Potica makova</t>
  </si>
  <si>
    <t>Potica orehova</t>
  </si>
  <si>
    <t>Pirin kruh z drožmi</t>
  </si>
  <si>
    <t>Rezanci</t>
  </si>
  <si>
    <t>Rezanci široki</t>
  </si>
  <si>
    <t>Moka ajdova polnovredna</t>
  </si>
  <si>
    <t>Moka ječmenova polnovredna</t>
  </si>
  <si>
    <t>Moka koruzna</t>
  </si>
  <si>
    <t>Moka pirin polnovredna</t>
  </si>
  <si>
    <t>Moka pšenična</t>
  </si>
  <si>
    <t xml:space="preserve">Moka pšenična polnovredna </t>
  </si>
  <si>
    <t>Kosmiči pirini</t>
  </si>
  <si>
    <t>Ajdova kaša</t>
  </si>
  <si>
    <t>Prosena kaša</t>
  </si>
  <si>
    <t>Ješprenj</t>
  </si>
  <si>
    <t>Lan</t>
  </si>
  <si>
    <t>Pira</t>
  </si>
  <si>
    <t>Proso</t>
  </si>
  <si>
    <t>Zdrob ajdov polnovredni</t>
  </si>
  <si>
    <t>Zdrob koruzni</t>
  </si>
  <si>
    <t>Zdrob pirin polnovredni</t>
  </si>
  <si>
    <t>Zdrob pšenični polnovredni</t>
  </si>
  <si>
    <t>Bučno seme</t>
  </si>
  <si>
    <t>Chia seme</t>
  </si>
  <si>
    <t>Mak</t>
  </si>
  <si>
    <t>Sezam</t>
  </si>
  <si>
    <t>Sončnično seme</t>
  </si>
  <si>
    <t xml:space="preserve">Brusnince suhe brez sladk. </t>
  </si>
  <si>
    <t>Datelj</t>
  </si>
  <si>
    <t>Fige suhe</t>
  </si>
  <si>
    <t>Jabolčni čips</t>
  </si>
  <si>
    <t>Jabolčni krhlji</t>
  </si>
  <si>
    <t>Suhe marelice</t>
  </si>
  <si>
    <t>Orehova jederca</t>
  </si>
  <si>
    <t>Rozine temne</t>
  </si>
  <si>
    <t>Suhe hruške</t>
  </si>
  <si>
    <t>Suhe slive brez koščic</t>
  </si>
  <si>
    <t>Govedina golaž eko</t>
  </si>
  <si>
    <t>Govedina juha eko</t>
  </si>
  <si>
    <t>Teletina eko</t>
  </si>
  <si>
    <t>Kefir ovčji vanilija</t>
  </si>
  <si>
    <t>Dobro pecivo s stevio, 500g</t>
  </si>
  <si>
    <t>Drobno pecivo z maslom, 500g</t>
  </si>
  <si>
    <t>Kočevske mini bombice, 500g</t>
  </si>
  <si>
    <t>RAZPISNI OBRAZEC 14 a</t>
  </si>
  <si>
    <t>RAZPISNI OBRAZEC 14 b</t>
  </si>
  <si>
    <t>RAZPISNI OBRAZEC 14 c</t>
  </si>
  <si>
    <t>RAZPISNI OBRAZEC 14 č</t>
  </si>
  <si>
    <t>RAZPISNI OBRAZEC 14 d</t>
  </si>
  <si>
    <t>RAZPISNI OBRAZEC 14 e</t>
  </si>
  <si>
    <t>RAZPISNI OBRAZEC 14 f</t>
  </si>
  <si>
    <t>RAZPISNI OBRAZEC 14 g</t>
  </si>
  <si>
    <t>RAZPISNI OBRAZEC 14 h</t>
  </si>
  <si>
    <t>RAZPISNI OBRAZEC 14 i</t>
  </si>
  <si>
    <t>RAZPISNI OBRAZEC 14 j</t>
  </si>
  <si>
    <t>RAZPISNI OBRAZEC 14 k</t>
  </si>
  <si>
    <t>RAZPISNI OBRAZEC 14 l</t>
  </si>
  <si>
    <r>
      <rPr>
        <sz val="12"/>
        <color indexed="8"/>
        <rFont val="Arial"/>
        <family val="2"/>
        <charset val="238"/>
      </rPr>
      <t>R</t>
    </r>
    <r>
      <rPr>
        <b/>
        <sz val="12"/>
        <color indexed="8"/>
        <rFont val="Arial"/>
        <family val="2"/>
        <charset val="238"/>
      </rPr>
      <t>AZPISNI OBRAZEC 10 m</t>
    </r>
  </si>
  <si>
    <t>Skuta nepasirana,  40 % m.m., 1000 g</t>
  </si>
  <si>
    <t>Maslo surovo, EKO, 500g</t>
  </si>
  <si>
    <t xml:space="preserve">Pašteta ribja, brez konzervansov, barvil in glutena kot npr. turistična, 3x80g </t>
  </si>
  <si>
    <t>Žafran, 0,12 g</t>
  </si>
  <si>
    <t>Testenine vodni vlivanci 3 kg</t>
  </si>
  <si>
    <t>Testenine široki rezanci, polnozrnati, 1 kg</t>
  </si>
  <si>
    <t>Nadomestek za gluten, 200g</t>
  </si>
  <si>
    <t xml:space="preserve">1. Sklop živil: mleko in mlečni izdelki: skupna orientacijska vrednost skupine: </t>
  </si>
  <si>
    <t>1. podsklop:  MLEKO</t>
  </si>
  <si>
    <t>2.  podsklop: JOGURTI</t>
  </si>
  <si>
    <t>3.  podsklop: KEFIR</t>
  </si>
  <si>
    <t>5.  podsklop: SIRI</t>
  </si>
  <si>
    <t>6.  podsklop: MLEČNI NAMAZI</t>
  </si>
  <si>
    <t xml:space="preserve">7.  podsklop: MLEČNI PUDINGI IN DESERTI                     </t>
  </si>
  <si>
    <t>8.  podsklop: SLADOLEDI</t>
  </si>
  <si>
    <t xml:space="preserve">9.  podsklop: SADNO–MLEČNI NAPITKI </t>
  </si>
  <si>
    <t>10.  podsklop: EKO/BIO MLEKO</t>
  </si>
  <si>
    <t>11. podsklop: EKO/BIO  JOGURT</t>
  </si>
  <si>
    <t>12.  podsklop: EKO/BIO SKUTA</t>
  </si>
  <si>
    <t>13.  podsklop: EKO/BIO KEFIR IN KISLO MLEKO</t>
  </si>
  <si>
    <t>14.  podsklop: EKO/BIO SUROVO MASLO, SMETANA</t>
  </si>
  <si>
    <t>15.  podsklop: EKO/BIO SIRI</t>
  </si>
  <si>
    <t>4.  podsklop: SMETANA, SKUTA IN MASLO</t>
  </si>
  <si>
    <t xml:space="preserve">2. Sklop živil: meso in mesni izdelki  - skupna orientacijska vrednost skupine </t>
  </si>
  <si>
    <t>1. podsklop: JUNČJE MESO</t>
  </si>
  <si>
    <t>2. podsklop: SVINJSKO MESO</t>
  </si>
  <si>
    <t>3. podsklop: TELEČJE MESO</t>
  </si>
  <si>
    <t>4. podsklop: PERUTNINSKO MESO</t>
  </si>
  <si>
    <t>5. podsklop: OSTALO MESO</t>
  </si>
  <si>
    <t>6. podsklop: MLETO MESO</t>
  </si>
  <si>
    <t>7. podsklop: MESNINE</t>
  </si>
  <si>
    <t>8. podsklop: SALAME</t>
  </si>
  <si>
    <t>9. podsklop: PERUTNINSKE MESNINE IN SALAME</t>
  </si>
  <si>
    <t>10. podsklop: PAŠTETE</t>
  </si>
  <si>
    <t>11. podsklop: EKO/BIO MESO IN MESNI IZDELKI</t>
  </si>
  <si>
    <t>3. Sklop živil: ribe in konzervirane ribe- skupna orientacijska vrednost  skupine:</t>
  </si>
  <si>
    <t>1. podsklop:  SVEŽE RIBE</t>
  </si>
  <si>
    <t>2. podsklop:  ZAMRZNJENE RIBE</t>
  </si>
  <si>
    <t>3. podsklop: KONZERVIRANE RIBE</t>
  </si>
  <si>
    <t>4. podsklop: RIBJE PAŠTETE IN NAMAZI</t>
  </si>
  <si>
    <r>
      <t>4. Sklop živil:   jajca  - skupna orientacijska vrednost skupine:</t>
    </r>
    <r>
      <rPr>
        <b/>
        <u/>
        <sz val="11"/>
        <color indexed="8"/>
        <rFont val="Arial"/>
        <family val="2"/>
        <charset val="238"/>
      </rPr>
      <t xml:space="preserve"> </t>
    </r>
  </si>
  <si>
    <t>1. podsklop: JAJCA</t>
  </si>
  <si>
    <t>2. podsklop: JAJCA IZ PROSTE REJE</t>
  </si>
  <si>
    <t>3. podsklop: EKO JAJCA</t>
  </si>
  <si>
    <r>
      <t>5. Sklop živil: olja in izdelki  - skupna orientacijska vrednost skupine:</t>
    </r>
    <r>
      <rPr>
        <b/>
        <u/>
        <sz val="11"/>
        <color indexed="8"/>
        <rFont val="Arial"/>
        <family val="2"/>
        <charset val="238"/>
      </rPr>
      <t xml:space="preserve"> </t>
    </r>
  </si>
  <si>
    <t xml:space="preserve">1. podsklop:  OLJA                      </t>
  </si>
  <si>
    <t xml:space="preserve">2. podsklop:  MAJONEZE                         </t>
  </si>
  <si>
    <t>3. podsklop: MARGARINE</t>
  </si>
  <si>
    <t>4. podsklop: EKO OLJA</t>
  </si>
  <si>
    <t>6. Sklop živil: sveža zelenjava in sadje - skupna orientacijska vrednost  skupine:</t>
  </si>
  <si>
    <t>1.podsklop:  SOLATA</t>
  </si>
  <si>
    <t>2. podsklop:  OSTALA ZELENJAVA</t>
  </si>
  <si>
    <t>3. podsklop:  KROMPIR</t>
  </si>
  <si>
    <t>4. podsklop:  STROČNICE</t>
  </si>
  <si>
    <t>5. podsklop: JUŽNO SADJE</t>
  </si>
  <si>
    <t>6. podsklop: JABOLKA</t>
  </si>
  <si>
    <t>7. podsklop: ZGODNJE SPOMLADANSKO SADJE</t>
  </si>
  <si>
    <t>8. podsklop: OSTALO SADJE</t>
  </si>
  <si>
    <t>9. podsklop: SUHO SADJE, OREŠČKI</t>
  </si>
  <si>
    <t>10. podsklop: ZELENJAVA EKOLOŠKE PRIDELAVE</t>
  </si>
  <si>
    <t>11. podsklop: SADJE EKOLOŠKE PRIDELAVE</t>
  </si>
  <si>
    <r>
      <t>7. Sklop živil: zamrznjena in konzervirana zelenjava ter sadje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  </t>
    </r>
  </si>
  <si>
    <t>1. podsklop:  ZAMRZNJENA ZELENJAVA in SADJE</t>
  </si>
  <si>
    <t>2. podsklop:  KONZERVIRANA in VLOŽENA ZELENJAVA</t>
  </si>
  <si>
    <t>3. podsklop: EKO VLOŽENA ZELENJAVA</t>
  </si>
  <si>
    <t>4. podsklop: KISLO ZELJE IN REPA</t>
  </si>
  <si>
    <t>5. podsklop: KONZERVIRANO SADJE</t>
  </si>
  <si>
    <t>6. podsklop: MARMELADE</t>
  </si>
  <si>
    <t>7. podsklop: EKO MARMELADA</t>
  </si>
  <si>
    <t xml:space="preserve">8. Sklop živil: sadni sokovi, voda, začimbe  - skupna orientacijska vrednost skupine: </t>
  </si>
  <si>
    <t>1. podsklop:  SOK S 100% sadnim deležem</t>
  </si>
  <si>
    <t xml:space="preserve">2. podsklop: SADNO ŽITNE REZINE </t>
  </si>
  <si>
    <t>3. podsklop: VODE</t>
  </si>
  <si>
    <t>4. podsklop: EKO/BIO SOK</t>
  </si>
  <si>
    <t>5. podsklop:  ZAČIMBE</t>
  </si>
  <si>
    <t xml:space="preserve">9. Sklop živil: žita, mlevski izdelki in testenine  - skupna orientacijska vrednost skupine: </t>
  </si>
  <si>
    <t>1. podsklop:  RIŽ</t>
  </si>
  <si>
    <t>2. podsklop: MLEVSKI IZDELKI</t>
  </si>
  <si>
    <t>3. podsklop: KAŠE , ŽITA</t>
  </si>
  <si>
    <t>4. podsklop: KOSMIČI</t>
  </si>
  <si>
    <t xml:space="preserve">5. podsklop: TESTENINE </t>
  </si>
  <si>
    <t>6. podsklop: DEHIDRIRANE ZAKUHE IN ZLATE KROGLICE</t>
  </si>
  <si>
    <t>7. podsklop: EKO/BIO MLEVSKI IZDELKI</t>
  </si>
  <si>
    <r>
      <t>10. Sklop živil: zamrznjeni izdelki iz testa 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</t>
    </r>
  </si>
  <si>
    <t>1. podsklop: IZDELKI IZ KROMPIRJEVEGA IN OSTALEGA TESTA</t>
  </si>
  <si>
    <t>2. podsklop: IZDELKI IZ ZAMRZNJENGA IN SVEŽEGA TESTA</t>
  </si>
  <si>
    <r>
      <t>11. Sklop živil: kruh,  pekovsko pecivo,  keksi,  slaščičarski izdelki 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</t>
    </r>
  </si>
  <si>
    <t>1. podsklop:  PŠENIČNI KRUH</t>
  </si>
  <si>
    <t>2. podsklop: KRUHI S SEMENI IN POLNOZRNATI KRUHI</t>
  </si>
  <si>
    <t>3. podsklop:  OSTALI KRUHI</t>
  </si>
  <si>
    <t xml:space="preserve">4. podsklop: PEKOVSKO PECIVO </t>
  </si>
  <si>
    <t xml:space="preserve">5. podsklop: OSTALO PEKOVSKO PECIVO IN IZDELKI  </t>
  </si>
  <si>
    <t>6. podsklop:  KEKSI</t>
  </si>
  <si>
    <t>7. podsklop: SLAŠČIČARSKA PECIVA, PECIVO IZ VZHAJANEGA TESTA</t>
  </si>
  <si>
    <t>8. podsklop: KRUH, PECIVO IN OSTALI IZDELKI BREZ ADITIVOV, KONZERVANSOV, Z  MANJ SOLI</t>
  </si>
  <si>
    <t>9. podsklop: EKO/BIO KRUH PEKOVSKO PECIVO</t>
  </si>
  <si>
    <t>10. podsklop: EKO/BIO ŽITA, MLEVSKI IZDELKI, TESTENINE</t>
  </si>
  <si>
    <t>11. podsklop: EKO/BIO PRIPRAVLJENI PEKOVSKI IZDELKI, IZDELKI IZ ŽIT, KOSMIČI</t>
  </si>
  <si>
    <r>
      <t>12. Skop živil: ostalo prehrambeno blago 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</t>
    </r>
  </si>
  <si>
    <t>1. podsklop: KAKAVOVI IN KAVNI IZDELKI</t>
  </si>
  <si>
    <t>2. podsklop:  KAKAVOVE KREME</t>
  </si>
  <si>
    <t>3. podsklop:  ČAJI</t>
  </si>
  <si>
    <t>4. podsklop:  RAZNI PRAŠKI</t>
  </si>
  <si>
    <t>5. podsklop:  KISI</t>
  </si>
  <si>
    <t xml:space="preserve">6. podsklop:  MED </t>
  </si>
  <si>
    <r>
      <t>7. podsklop: EKO/BIO</t>
    </r>
    <r>
      <rPr>
        <sz val="12"/>
        <color indexed="8"/>
        <rFont val="Arial"/>
        <family val="2"/>
        <charset val="238"/>
      </rPr>
      <t xml:space="preserve"> </t>
    </r>
    <r>
      <rPr>
        <b/>
        <sz val="12"/>
        <color indexed="8"/>
        <rFont val="Arial"/>
        <family val="2"/>
        <charset val="238"/>
      </rPr>
      <t>MED</t>
    </r>
  </si>
  <si>
    <t>8. podsklop: OSTALA ŽIVILA IN DODATKI JEDEM</t>
  </si>
  <si>
    <t>1. podsklop: NAPITKI</t>
  </si>
  <si>
    <t>2. podsklop: MARGARINA</t>
  </si>
  <si>
    <t>3. podsklop:  DESERTI, JOGURTI IN OSTALI MLEČNI NADOMESTKI</t>
  </si>
  <si>
    <t>4. podsklop:  ŽITA, MLEVSKI IZDELKI IN TESTENINE</t>
  </si>
  <si>
    <t>5. podsklop:  PIŠKOTI</t>
  </si>
  <si>
    <t>6. podsklop:  PAŠTETA</t>
  </si>
  <si>
    <t>7. podsklop:  BREZGLUTENSKI KRUH IN BREZGLUTENSKO PEKOVSKO PECIVO</t>
  </si>
  <si>
    <t>8. podsklop:  OSTALA DIETNA ŽIVILA</t>
  </si>
  <si>
    <t>9. podsklop:  ZAMRZNJENA DIETNA ŽIVILA</t>
  </si>
  <si>
    <t>1. podsklop: MLEČNI IZDELKI</t>
  </si>
  <si>
    <t>2. podsklop:  ZELENJAVA</t>
  </si>
  <si>
    <t>3. podsklop: KISANA ZELENJAVA</t>
  </si>
  <si>
    <t>4. podsklop:  JAJCA</t>
  </si>
  <si>
    <t xml:space="preserve">7. podsklop:  PIJAČA </t>
  </si>
  <si>
    <t>8. podsklop: SADJE</t>
  </si>
  <si>
    <t>9. podsklop: SUHO SADJE</t>
  </si>
  <si>
    <t>10. podsklop: OSTALA ŽIVILA</t>
  </si>
  <si>
    <t>11. podsklop: MESO</t>
  </si>
  <si>
    <r>
      <t>14. Sklop živil: lokalna hrana  - skupna orientacijska vrednost skupine:</t>
    </r>
    <r>
      <rPr>
        <b/>
        <i/>
        <u/>
        <sz val="14"/>
        <color indexed="8"/>
        <rFont val="Arial"/>
        <family val="2"/>
        <charset val="238"/>
      </rPr>
      <t xml:space="preserve"> </t>
    </r>
  </si>
  <si>
    <r>
      <t>13. Sklop živil: dietna živila  - skupna orientacijska vrednost skupine:</t>
    </r>
    <r>
      <rPr>
        <b/>
        <i/>
        <u/>
        <sz val="14"/>
        <rFont val="Arial"/>
        <family val="2"/>
        <charset val="238"/>
      </rPr>
      <t xml:space="preserve"> </t>
    </r>
  </si>
  <si>
    <t>NAROČNIK: VRTEC KOČEVJE, Cesta na stadion 3, 1330 Kočevje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</si>
</sst>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i/>
      <sz val="14"/>
      <color indexed="8"/>
      <name val="Arial"/>
      <family val="2"/>
      <charset val="238"/>
    </font>
    <font>
      <i/>
      <sz val="14"/>
      <color indexed="8"/>
      <name val="Calibri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indexed="8"/>
      <name val="Calibri"/>
      <family val="2"/>
      <charset val="238"/>
    </font>
    <font>
      <strike/>
      <sz val="11"/>
      <color indexed="8"/>
      <name val="Arial"/>
      <family val="2"/>
      <charset val="238"/>
    </font>
    <font>
      <u/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</font>
    <font>
      <b/>
      <i/>
      <u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i/>
      <sz val="14"/>
      <name val="Arial"/>
      <family val="2"/>
      <charset val="238"/>
    </font>
    <font>
      <b/>
      <i/>
      <u/>
      <sz val="14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B9B9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indent="1"/>
    </xf>
    <xf numFmtId="0" fontId="0" fillId="0" borderId="0" xfId="0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3" fontId="7" fillId="0" borderId="8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 indent="1"/>
    </xf>
    <xf numFmtId="0" fontId="9" fillId="2" borderId="10" xfId="0" applyFont="1" applyFill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11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0" fillId="0" borderId="0" xfId="0" applyBorder="1"/>
    <xf numFmtId="4" fontId="7" fillId="0" borderId="0" xfId="0" applyNumberFormat="1" applyFont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 indent="1"/>
    </xf>
    <xf numFmtId="3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7" fillId="0" borderId="13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center" indent="1"/>
    </xf>
    <xf numFmtId="0" fontId="0" fillId="0" borderId="14" xfId="0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2" borderId="6" xfId="0" applyNumberFormat="1" applyFont="1" applyFill="1" applyBorder="1" applyAlignment="1">
      <alignment horizontal="righ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4" fontId="7" fillId="2" borderId="13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11" fillId="0" borderId="14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4" xfId="0" applyFont="1" applyBorder="1" applyAlignment="1">
      <alignment vertical="center"/>
    </xf>
    <xf numFmtId="4" fontId="11" fillId="0" borderId="14" xfId="0" applyNumberFormat="1" applyFont="1" applyBorder="1" applyAlignment="1">
      <alignment horizontal="right" vertical="center"/>
    </xf>
    <xf numFmtId="0" fontId="11" fillId="0" borderId="1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7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4" fontId="11" fillId="0" borderId="14" xfId="0" applyNumberFormat="1" applyFont="1" applyBorder="1" applyAlignment="1" applyProtection="1">
      <alignment horizontal="right" vertical="center"/>
      <protection hidden="1"/>
    </xf>
    <xf numFmtId="0" fontId="11" fillId="0" borderId="14" xfId="0" applyFont="1" applyBorder="1" applyAlignment="1" applyProtection="1">
      <alignment horizontal="lef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  <protection locked="0"/>
    </xf>
    <xf numFmtId="4" fontId="7" fillId="2" borderId="8" xfId="0" applyNumberFormat="1" applyFont="1" applyFill="1" applyBorder="1" applyAlignment="1" applyProtection="1">
      <alignment horizontal="right" vertical="center" wrapText="1"/>
      <protection hidden="1"/>
    </xf>
    <xf numFmtId="4" fontId="7" fillId="2" borderId="1" xfId="0" applyNumberFormat="1" applyFont="1" applyFill="1" applyBorder="1" applyAlignment="1" applyProtection="1">
      <alignment horizontal="right" vertical="center" wrapText="1"/>
      <protection hidden="1"/>
    </xf>
    <xf numFmtId="4" fontId="7" fillId="2" borderId="6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10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10" xfId="0" applyNumberFormat="1" applyFont="1" applyFill="1" applyBorder="1" applyAlignment="1" applyProtection="1">
      <alignment horizontal="right" vertical="center"/>
      <protection hidden="1"/>
    </xf>
    <xf numFmtId="4" fontId="7" fillId="2" borderId="4" xfId="0" applyNumberFormat="1" applyFont="1" applyFill="1" applyBorder="1" applyAlignment="1" applyProtection="1">
      <alignment horizontal="right" vertical="center" wrapText="1"/>
      <protection hidden="1"/>
    </xf>
    <xf numFmtId="4" fontId="4" fillId="2" borderId="1" xfId="0" applyNumberFormat="1" applyFont="1" applyFill="1" applyBorder="1" applyAlignment="1" applyProtection="1">
      <alignment horizontal="right" vertical="center" wrapText="1"/>
      <protection hidden="1"/>
    </xf>
    <xf numFmtId="4" fontId="9" fillId="2" borderId="10" xfId="0" applyNumberFormat="1" applyFont="1" applyFill="1" applyBorder="1" applyAlignment="1" applyProtection="1">
      <alignment horizontal="right" vertical="center" wrapText="1"/>
      <protection hidden="1"/>
    </xf>
    <xf numFmtId="4" fontId="9" fillId="2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 inden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3" fontId="7" fillId="0" borderId="8" xfId="0" applyNumberFormat="1" applyFont="1" applyBorder="1" applyAlignment="1" applyProtection="1">
      <alignment horizontal="center" vertical="center" wrapText="1"/>
      <protection locked="0"/>
    </xf>
    <xf numFmtId="4" fontId="7" fillId="0" borderId="8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 inden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left" vertical="center" wrapText="1" inden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3" fontId="7" fillId="0" borderId="6" xfId="0" applyNumberFormat="1" applyFont="1" applyBorder="1" applyAlignment="1" applyProtection="1">
      <alignment horizontal="center" vertical="center" wrapText="1"/>
      <protection locked="0"/>
    </xf>
    <xf numFmtId="4" fontId="7" fillId="0" borderId="6" xfId="0" applyNumberFormat="1" applyFont="1" applyBorder="1" applyAlignment="1" applyProtection="1">
      <alignment horizontal="center" vertical="center" wrapText="1"/>
      <protection locked="0"/>
    </xf>
    <xf numFmtId="4" fontId="7" fillId="0" borderId="8" xfId="0" applyNumberFormat="1" applyFont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 applyProtection="1">
      <alignment horizontal="right" vertical="center"/>
      <protection locked="0"/>
    </xf>
    <xf numFmtId="4" fontId="7" fillId="0" borderId="6" xfId="0" applyNumberFormat="1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4" fontId="7" fillId="0" borderId="8" xfId="0" applyNumberFormat="1" applyFont="1" applyBorder="1" applyAlignment="1" applyProtection="1">
      <alignment horizontal="right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right" vertical="center" wrapText="1"/>
      <protection locked="0"/>
    </xf>
    <xf numFmtId="0" fontId="7" fillId="0" borderId="4" xfId="0" applyFont="1" applyBorder="1" applyAlignment="1" applyProtection="1">
      <alignment horizontal="left" vertical="center" wrapText="1" inden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3" fontId="7" fillId="0" borderId="4" xfId="0" applyNumberFormat="1" applyFont="1" applyBorder="1" applyAlignment="1" applyProtection="1">
      <alignment horizontal="center" vertical="center" wrapText="1"/>
      <protection locked="0"/>
    </xf>
    <xf numFmtId="4" fontId="7" fillId="0" borderId="4" xfId="0" applyNumberFormat="1" applyFont="1" applyBorder="1" applyAlignment="1" applyProtection="1">
      <alignment horizontal="right" vertical="center" wrapText="1"/>
      <protection locked="0"/>
    </xf>
    <xf numFmtId="4" fontId="7" fillId="0" borderId="4" xfId="0" applyNumberFormat="1" applyFont="1" applyBorder="1" applyAlignment="1" applyProtection="1">
      <alignment horizontal="right" vertical="center"/>
      <protection locked="0"/>
    </xf>
    <xf numFmtId="4" fontId="7" fillId="0" borderId="6" xfId="0" applyNumberFormat="1" applyFont="1" applyBorder="1" applyAlignment="1" applyProtection="1">
      <alignment horizontal="right" vertical="center" wrapText="1"/>
      <protection locked="0"/>
    </xf>
    <xf numFmtId="4" fontId="7" fillId="0" borderId="8" xfId="0" applyNumberFormat="1" applyFont="1" applyBorder="1" applyAlignment="1" applyProtection="1">
      <alignment vertical="center"/>
      <protection locked="0"/>
    </xf>
    <xf numFmtId="4" fontId="7" fillId="0" borderId="1" xfId="0" applyNumberFormat="1" applyFont="1" applyBorder="1" applyAlignment="1" applyProtection="1">
      <alignment vertical="center"/>
      <protection locked="0"/>
    </xf>
    <xf numFmtId="4" fontId="7" fillId="0" borderId="6" xfId="0" applyNumberFormat="1" applyFont="1" applyBorder="1" applyAlignment="1" applyProtection="1">
      <alignment vertical="center"/>
      <protection locked="0"/>
    </xf>
    <xf numFmtId="4" fontId="7" fillId="0" borderId="4" xfId="0" applyNumberFormat="1" applyFont="1" applyBorder="1" applyAlignment="1" applyProtection="1">
      <alignment vertical="center"/>
      <protection locked="0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inden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indent="1"/>
    </xf>
    <xf numFmtId="0" fontId="5" fillId="3" borderId="13" xfId="0" applyFont="1" applyFill="1" applyBorder="1" applyAlignment="1">
      <alignment horizontal="center" vertical="center" wrapText="1"/>
    </xf>
    <xf numFmtId="4" fontId="5" fillId="3" borderId="13" xfId="0" applyNumberFormat="1" applyFont="1" applyFill="1" applyBorder="1" applyAlignment="1">
      <alignment horizontal="center" vertical="center" wrapText="1"/>
    </xf>
    <xf numFmtId="4" fontId="5" fillId="3" borderId="13" xfId="0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 indent="2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2" borderId="16" xfId="0" applyNumberFormat="1" applyFont="1" applyFill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 indent="1"/>
    </xf>
    <xf numFmtId="0" fontId="1" fillId="2" borderId="18" xfId="0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right" vertical="center" wrapText="1"/>
    </xf>
    <xf numFmtId="4" fontId="1" fillId="2" borderId="18" xfId="0" applyNumberFormat="1" applyFont="1" applyFill="1" applyBorder="1" applyAlignment="1">
      <alignment horizontal="right" vertical="center"/>
    </xf>
    <xf numFmtId="4" fontId="7" fillId="2" borderId="19" xfId="0" applyNumberFormat="1" applyFont="1" applyFill="1" applyBorder="1" applyAlignment="1" applyProtection="1">
      <alignment horizontal="right" vertical="center" wrapText="1"/>
      <protection hidden="1"/>
    </xf>
    <xf numFmtId="4" fontId="7" fillId="0" borderId="19" xfId="0" applyNumberFormat="1" applyFont="1" applyBorder="1" applyAlignment="1" applyProtection="1">
      <alignment horizontal="right" vertical="center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4" fontId="7" fillId="0" borderId="19" xfId="0" applyNumberFormat="1" applyFont="1" applyBorder="1" applyAlignment="1" applyProtection="1">
      <alignment horizontal="right" vertical="center" wrapText="1"/>
      <protection locked="0"/>
    </xf>
    <xf numFmtId="0" fontId="22" fillId="0" borderId="1" xfId="0" applyFont="1" applyBorder="1" applyAlignment="1">
      <alignment horizontal="left" vertical="center" wrapText="1" indent="1"/>
    </xf>
    <xf numFmtId="3" fontId="7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 indent="1"/>
    </xf>
    <xf numFmtId="3" fontId="7" fillId="0" borderId="19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right" vertical="center" wrapText="1"/>
    </xf>
    <xf numFmtId="4" fontId="7" fillId="0" borderId="19" xfId="0" applyNumberFormat="1" applyFont="1" applyBorder="1" applyAlignment="1">
      <alignment horizontal="right" vertical="center"/>
    </xf>
    <xf numFmtId="0" fontId="0" fillId="0" borderId="4" xfId="0" applyBorder="1"/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4" fontId="7" fillId="2" borderId="19" xfId="0" applyNumberFormat="1" applyFont="1" applyFill="1" applyBorder="1" applyAlignment="1">
      <alignment horizontal="right" vertical="center" wrapText="1"/>
    </xf>
    <xf numFmtId="0" fontId="7" fillId="0" borderId="18" xfId="0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vertical="center" wrapText="1"/>
    </xf>
    <xf numFmtId="4" fontId="7" fillId="2" borderId="18" xfId="0" applyNumberFormat="1" applyFont="1" applyFill="1" applyBorder="1" applyAlignment="1">
      <alignment horizontal="right" vertical="center" wrapText="1"/>
    </xf>
    <xf numFmtId="4" fontId="7" fillId="0" borderId="18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5" fillId="3" borderId="21" xfId="0" applyFont="1" applyFill="1" applyBorder="1" applyAlignment="1">
      <alignment horizontal="left" vertical="center" indent="2"/>
    </xf>
    <xf numFmtId="0" fontId="7" fillId="0" borderId="14" xfId="0" applyFont="1" applyBorder="1" applyAlignment="1">
      <alignment horizontal="left" vertical="center" wrapText="1" indent="1"/>
    </xf>
    <xf numFmtId="3" fontId="7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 indent="1"/>
    </xf>
    <xf numFmtId="0" fontId="16" fillId="0" borderId="8" xfId="0" applyFont="1" applyBorder="1" applyAlignment="1" applyProtection="1">
      <alignment horizontal="left" vertical="center" wrapText="1" indent="1"/>
      <protection locked="0"/>
    </xf>
    <xf numFmtId="0" fontId="16" fillId="0" borderId="1" xfId="0" applyFont="1" applyBorder="1" applyAlignment="1" applyProtection="1">
      <alignment horizontal="left" vertical="center" wrapText="1" indent="1"/>
      <protection locked="0"/>
    </xf>
    <xf numFmtId="0" fontId="16" fillId="0" borderId="6" xfId="0" applyFont="1" applyBorder="1" applyAlignment="1" applyProtection="1">
      <alignment horizontal="left" vertical="center" wrapText="1" indent="1"/>
      <protection locked="0"/>
    </xf>
    <xf numFmtId="0" fontId="16" fillId="0" borderId="4" xfId="0" applyFont="1" applyBorder="1" applyAlignment="1" applyProtection="1">
      <alignment horizontal="left" vertical="center" wrapText="1" indent="1"/>
      <protection locked="0"/>
    </xf>
    <xf numFmtId="0" fontId="16" fillId="0" borderId="19" xfId="0" applyFont="1" applyBorder="1" applyAlignment="1" applyProtection="1">
      <alignment horizontal="left" vertical="center" wrapText="1" indent="1"/>
      <protection locked="0"/>
    </xf>
    <xf numFmtId="0" fontId="16" fillId="0" borderId="8" xfId="0" applyFont="1" applyBorder="1" applyAlignment="1">
      <alignment horizontal="left" vertical="center" wrapText="1" indent="1"/>
    </xf>
    <xf numFmtId="0" fontId="16" fillId="0" borderId="4" xfId="0" applyFont="1" applyBorder="1" applyAlignment="1">
      <alignment horizontal="left" vertical="center" wrapText="1" indent="1"/>
    </xf>
    <xf numFmtId="0" fontId="16" fillId="0" borderId="16" xfId="0" applyFont="1" applyBorder="1" applyAlignment="1">
      <alignment horizontal="left" vertical="center" wrapText="1" indent="1"/>
    </xf>
    <xf numFmtId="0" fontId="16" fillId="0" borderId="13" xfId="0" applyFont="1" applyBorder="1" applyAlignment="1">
      <alignment horizontal="left" vertical="center" wrapText="1" indent="1"/>
    </xf>
    <xf numFmtId="0" fontId="16" fillId="0" borderId="2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 indent="1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right" vertical="center"/>
    </xf>
    <xf numFmtId="0" fontId="16" fillId="0" borderId="16" xfId="0" applyFont="1" applyBorder="1" applyAlignment="1">
      <alignment horizontal="center" vertical="center" wrapText="1"/>
    </xf>
    <xf numFmtId="3" fontId="16" fillId="0" borderId="16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right" vertical="center" wrapText="1"/>
    </xf>
    <xf numFmtId="4" fontId="16" fillId="2" borderId="16" xfId="0" applyNumberFormat="1" applyFont="1" applyFill="1" applyBorder="1" applyAlignment="1">
      <alignment horizontal="right" vertical="center" wrapText="1"/>
    </xf>
    <xf numFmtId="4" fontId="16" fillId="0" borderId="16" xfId="0" applyNumberFormat="1" applyFont="1" applyBorder="1" applyAlignment="1">
      <alignment horizontal="right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 indent="1"/>
    </xf>
    <xf numFmtId="0" fontId="18" fillId="2" borderId="10" xfId="0" applyFont="1" applyFill="1" applyBorder="1" applyAlignment="1">
      <alignment horizontal="center" vertical="center" wrapText="1"/>
    </xf>
    <xf numFmtId="4" fontId="18" fillId="2" borderId="10" xfId="0" applyNumberFormat="1" applyFont="1" applyFill="1" applyBorder="1" applyAlignment="1">
      <alignment horizontal="right" vertical="center" wrapText="1"/>
    </xf>
    <xf numFmtId="4" fontId="18" fillId="2" borderId="10" xfId="0" applyNumberFormat="1" applyFont="1" applyFill="1" applyBorder="1" applyAlignment="1">
      <alignment horizontal="right" vertical="center"/>
    </xf>
    <xf numFmtId="0" fontId="16" fillId="0" borderId="6" xfId="0" applyFont="1" applyBorder="1" applyAlignment="1">
      <alignment horizontal="left" vertical="center" wrapText="1" indent="1"/>
    </xf>
    <xf numFmtId="0" fontId="22" fillId="0" borderId="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2" fillId="0" borderId="6" xfId="0" applyFont="1" applyBorder="1" applyAlignment="1">
      <alignment horizontal="left" vertical="center" wrapText="1" indent="1"/>
    </xf>
    <xf numFmtId="0" fontId="22" fillId="0" borderId="6" xfId="0" applyFont="1" applyBorder="1" applyAlignment="1">
      <alignment horizontal="left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19" xfId="0" applyFont="1" applyBorder="1" applyAlignment="1">
      <alignment horizontal="left" vertical="center" wrapText="1" indent="1"/>
    </xf>
    <xf numFmtId="0" fontId="22" fillId="4" borderId="19" xfId="0" applyFont="1" applyFill="1" applyBorder="1" applyAlignment="1">
      <alignment horizontal="left" vertical="center" wrapText="1" indent="1"/>
    </xf>
    <xf numFmtId="0" fontId="23" fillId="3" borderId="22" xfId="0" applyFont="1" applyFill="1" applyBorder="1" applyAlignment="1">
      <alignment horizontal="left" vertical="center" indent="2"/>
    </xf>
    <xf numFmtId="0" fontId="23" fillId="3" borderId="21" xfId="0" applyFont="1" applyFill="1" applyBorder="1" applyAlignment="1">
      <alignment horizontal="left" vertical="center" indent="2"/>
    </xf>
    <xf numFmtId="0" fontId="22" fillId="0" borderId="7" xfId="0" applyFont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 indent="1"/>
    </xf>
    <xf numFmtId="0" fontId="22" fillId="0" borderId="8" xfId="0" applyFont="1" applyBorder="1" applyAlignment="1">
      <alignment horizontal="center" vertical="center" wrapText="1"/>
    </xf>
    <xf numFmtId="3" fontId="22" fillId="0" borderId="8" xfId="0" applyNumberFormat="1" applyFont="1" applyBorder="1" applyAlignment="1">
      <alignment horizontal="center" vertical="center" wrapText="1"/>
    </xf>
    <xf numFmtId="4" fontId="22" fillId="0" borderId="8" xfId="0" applyNumberFormat="1" applyFont="1" applyBorder="1" applyAlignment="1">
      <alignment horizontal="right" vertical="center" wrapText="1"/>
    </xf>
    <xf numFmtId="4" fontId="22" fillId="2" borderId="8" xfId="0" applyNumberFormat="1" applyFont="1" applyFill="1" applyBorder="1" applyAlignment="1">
      <alignment horizontal="right" vertical="center" wrapText="1"/>
    </xf>
    <xf numFmtId="4" fontId="22" fillId="0" borderId="8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right" vertical="center" wrapText="1"/>
    </xf>
    <xf numFmtId="4" fontId="22" fillId="2" borderId="1" xfId="0" applyNumberFormat="1" applyFont="1" applyFill="1" applyBorder="1" applyAlignment="1">
      <alignment horizontal="right" vertical="center" wrapText="1"/>
    </xf>
    <xf numFmtId="4" fontId="22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0" fontId="22" fillId="0" borderId="4" xfId="0" applyFont="1" applyBorder="1" applyAlignment="1">
      <alignment horizontal="center" vertical="center" wrapText="1"/>
    </xf>
    <xf numFmtId="3" fontId="22" fillId="0" borderId="4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right" vertical="center" wrapText="1"/>
    </xf>
    <xf numFmtId="4" fontId="22" fillId="2" borderId="4" xfId="0" applyNumberFormat="1" applyFont="1" applyFill="1" applyBorder="1" applyAlignment="1">
      <alignment horizontal="right" vertical="center" wrapText="1"/>
    </xf>
    <xf numFmtId="4" fontId="22" fillId="0" borderId="4" xfId="0" applyNumberFormat="1" applyFont="1" applyBorder="1" applyAlignment="1">
      <alignment horizontal="right" vertical="center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left" vertical="center" wrapText="1" indent="1"/>
    </xf>
    <xf numFmtId="0" fontId="24" fillId="2" borderId="18" xfId="0" applyFont="1" applyFill="1" applyBorder="1" applyAlignment="1">
      <alignment horizontal="center" vertical="center" wrapText="1"/>
    </xf>
    <xf numFmtId="4" fontId="24" fillId="2" borderId="18" xfId="0" applyNumberFormat="1" applyFont="1" applyFill="1" applyBorder="1" applyAlignment="1">
      <alignment horizontal="right" vertical="center" wrapText="1"/>
    </xf>
    <xf numFmtId="4" fontId="24" fillId="2" borderId="18" xfId="0" applyNumberFormat="1" applyFont="1" applyFill="1" applyBorder="1" applyAlignment="1">
      <alignment horizontal="right" vertical="center"/>
    </xf>
    <xf numFmtId="0" fontId="24" fillId="2" borderId="10" xfId="0" applyFont="1" applyFill="1" applyBorder="1" applyAlignment="1">
      <alignment horizontal="center" vertical="center" wrapText="1"/>
    </xf>
    <xf numFmtId="4" fontId="24" fillId="2" borderId="10" xfId="0" applyNumberFormat="1" applyFont="1" applyFill="1" applyBorder="1" applyAlignment="1">
      <alignment horizontal="right" vertical="center" wrapText="1"/>
    </xf>
    <xf numFmtId="4" fontId="24" fillId="2" borderId="10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right"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right" vertical="center" wrapText="1"/>
    </xf>
    <xf numFmtId="4" fontId="22" fillId="0" borderId="0" xfId="0" applyNumberFormat="1" applyFont="1" applyBorder="1" applyAlignment="1">
      <alignment horizontal="right" vertical="center"/>
    </xf>
    <xf numFmtId="0" fontId="22" fillId="0" borderId="2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3" fontId="22" fillId="0" borderId="19" xfId="0" applyNumberFormat="1" applyFont="1" applyBorder="1" applyAlignment="1">
      <alignment horizontal="center" vertical="center" wrapText="1"/>
    </xf>
    <xf numFmtId="4" fontId="22" fillId="0" borderId="19" xfId="0" applyNumberFormat="1" applyFont="1" applyBorder="1" applyAlignment="1">
      <alignment horizontal="right" vertical="center" wrapText="1"/>
    </xf>
    <xf numFmtId="4" fontId="22" fillId="2" borderId="19" xfId="0" applyNumberFormat="1" applyFont="1" applyFill="1" applyBorder="1" applyAlignment="1">
      <alignment horizontal="right" vertical="center" wrapText="1"/>
    </xf>
    <xf numFmtId="4" fontId="22" fillId="0" borderId="19" xfId="0" applyNumberFormat="1" applyFont="1" applyBorder="1" applyAlignment="1">
      <alignment horizontal="right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3" fontId="22" fillId="0" borderId="6" xfId="0" applyNumberFormat="1" applyFont="1" applyBorder="1" applyAlignment="1">
      <alignment horizontal="center" vertical="center" wrapText="1"/>
    </xf>
    <xf numFmtId="4" fontId="22" fillId="0" borderId="6" xfId="0" applyNumberFormat="1" applyFont="1" applyBorder="1" applyAlignment="1">
      <alignment horizontal="right" vertical="center" wrapText="1"/>
    </xf>
    <xf numFmtId="4" fontId="22" fillId="2" borderId="6" xfId="0" applyNumberFormat="1" applyFont="1" applyFill="1" applyBorder="1" applyAlignment="1">
      <alignment horizontal="right" vertical="center" wrapText="1"/>
    </xf>
    <xf numFmtId="4" fontId="22" fillId="0" borderId="6" xfId="0" applyNumberFormat="1" applyFont="1" applyBorder="1" applyAlignment="1">
      <alignment horizontal="right" vertical="center"/>
    </xf>
    <xf numFmtId="0" fontId="25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left" indent="1"/>
    </xf>
    <xf numFmtId="0" fontId="22" fillId="0" borderId="0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center" vertical="center" wrapText="1"/>
    </xf>
    <xf numFmtId="3" fontId="22" fillId="0" borderId="16" xfId="0" applyNumberFormat="1" applyFont="1" applyBorder="1" applyAlignment="1">
      <alignment horizontal="center" vertical="center" wrapText="1"/>
    </xf>
    <xf numFmtId="4" fontId="22" fillId="0" borderId="16" xfId="0" applyNumberFormat="1" applyFont="1" applyBorder="1" applyAlignment="1">
      <alignment horizontal="right" vertical="center" wrapText="1"/>
    </xf>
    <xf numFmtId="4" fontId="22" fillId="2" borderId="16" xfId="0" applyNumberFormat="1" applyFont="1" applyFill="1" applyBorder="1" applyAlignment="1">
      <alignment horizontal="right" vertical="center" wrapText="1"/>
    </xf>
    <xf numFmtId="4" fontId="22" fillId="0" borderId="16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left"/>
    </xf>
    <xf numFmtId="0" fontId="22" fillId="0" borderId="0" xfId="0" applyFont="1"/>
    <xf numFmtId="0" fontId="5" fillId="3" borderId="7" xfId="0" applyFont="1" applyFill="1" applyBorder="1" applyAlignment="1">
      <alignment horizontal="left" vertical="center" indent="2"/>
    </xf>
    <xf numFmtId="0" fontId="0" fillId="0" borderId="14" xfId="0" applyBorder="1"/>
    <xf numFmtId="0" fontId="19" fillId="0" borderId="0" xfId="0" applyFont="1" applyAlignment="1">
      <alignment vertical="center"/>
    </xf>
    <xf numFmtId="0" fontId="7" fillId="0" borderId="14" xfId="0" applyFont="1" applyBorder="1" applyAlignment="1">
      <alignment horizontal="right" vertical="center"/>
    </xf>
    <xf numFmtId="0" fontId="26" fillId="0" borderId="0" xfId="0" applyFont="1" applyBorder="1" applyAlignment="1" applyProtection="1">
      <alignment horizontal="left" wrapText="1"/>
      <protection hidden="1"/>
    </xf>
    <xf numFmtId="0" fontId="16" fillId="0" borderId="16" xfId="0" applyFont="1" applyBorder="1" applyAlignment="1" applyProtection="1">
      <alignment horizontal="left" vertical="center" wrapText="1" inden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3" fontId="7" fillId="0" borderId="16" xfId="0" applyNumberFormat="1" applyFont="1" applyBorder="1" applyAlignment="1" applyProtection="1">
      <alignment horizontal="center" vertical="center" wrapText="1"/>
      <protection locked="0"/>
    </xf>
    <xf numFmtId="4" fontId="7" fillId="2" borderId="16" xfId="0" applyNumberFormat="1" applyFont="1" applyFill="1" applyBorder="1" applyAlignment="1" applyProtection="1">
      <alignment horizontal="right" vertical="center" wrapText="1"/>
      <protection hidden="1"/>
    </xf>
    <xf numFmtId="4" fontId="7" fillId="0" borderId="16" xfId="0" applyNumberFormat="1" applyFont="1" applyBorder="1" applyAlignment="1" applyProtection="1">
      <alignment horizontal="right" vertical="center"/>
      <protection locked="0"/>
    </xf>
    <xf numFmtId="4" fontId="7" fillId="0" borderId="16" xfId="0" applyNumberFormat="1" applyFont="1" applyBorder="1" applyAlignment="1" applyProtection="1">
      <alignment horizontal="right" vertical="center" wrapText="1"/>
      <protection locked="0"/>
    </xf>
    <xf numFmtId="0" fontId="7" fillId="0" borderId="16" xfId="0" applyFont="1" applyBorder="1" applyAlignment="1" applyProtection="1">
      <alignment horizontal="left" vertical="center" wrapText="1" indent="1"/>
      <protection locked="0"/>
    </xf>
    <xf numFmtId="0" fontId="16" fillId="0" borderId="18" xfId="0" applyFont="1" applyBorder="1" applyAlignment="1" applyProtection="1">
      <alignment horizontal="left" vertical="center" wrapText="1" inden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4" fontId="7" fillId="0" borderId="18" xfId="0" applyNumberFormat="1" applyFont="1" applyBorder="1" applyAlignment="1" applyProtection="1">
      <alignment horizontal="right" vertical="center" wrapText="1"/>
      <protection locked="0"/>
    </xf>
    <xf numFmtId="4" fontId="7" fillId="2" borderId="18" xfId="0" applyNumberFormat="1" applyFont="1" applyFill="1" applyBorder="1" applyAlignment="1" applyProtection="1">
      <alignment horizontal="right" vertical="center" wrapText="1"/>
      <protection hidden="1"/>
    </xf>
    <xf numFmtId="4" fontId="7" fillId="0" borderId="18" xfId="0" applyNumberFormat="1" applyFont="1" applyBorder="1" applyAlignment="1" applyProtection="1">
      <alignment horizontal="right" vertical="center"/>
      <protection locked="0"/>
    </xf>
    <xf numFmtId="0" fontId="7" fillId="0" borderId="19" xfId="0" applyFont="1" applyBorder="1" applyAlignment="1" applyProtection="1">
      <alignment horizontal="left" vertical="center" wrapText="1" indent="1"/>
      <protection locked="0"/>
    </xf>
    <xf numFmtId="4" fontId="7" fillId="0" borderId="19" xfId="0" applyNumberFormat="1" applyFont="1" applyBorder="1" applyAlignment="1" applyProtection="1">
      <alignment vertic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4" fontId="7" fillId="0" borderId="16" xfId="0" applyNumberFormat="1" applyFont="1" applyBorder="1" applyAlignment="1" applyProtection="1">
      <alignment vertical="center"/>
      <protection locked="0"/>
    </xf>
    <xf numFmtId="0" fontId="5" fillId="3" borderId="23" xfId="0" applyFont="1" applyFill="1" applyBorder="1" applyAlignment="1">
      <alignment horizontal="left" vertical="center" indent="2"/>
    </xf>
    <xf numFmtId="0" fontId="5" fillId="3" borderId="24" xfId="0" applyFont="1" applyFill="1" applyBorder="1" applyAlignment="1">
      <alignment horizontal="left" vertical="center" indent="2"/>
    </xf>
    <xf numFmtId="0" fontId="5" fillId="3" borderId="25" xfId="0" applyFont="1" applyFill="1" applyBorder="1" applyAlignment="1">
      <alignment horizontal="left" vertical="center" indent="2"/>
    </xf>
    <xf numFmtId="0" fontId="5" fillId="3" borderId="26" xfId="0" applyFont="1" applyFill="1" applyBorder="1" applyAlignment="1">
      <alignment horizontal="left" vertical="center" indent="2"/>
    </xf>
    <xf numFmtId="0" fontId="17" fillId="3" borderId="25" xfId="0" applyFont="1" applyFill="1" applyBorder="1" applyAlignment="1">
      <alignment horizontal="left" vertical="center" indent="2"/>
    </xf>
    <xf numFmtId="0" fontId="17" fillId="3" borderId="26" xfId="0" applyFont="1" applyFill="1" applyBorder="1" applyAlignment="1">
      <alignment horizontal="left" vertical="center" indent="2"/>
    </xf>
    <xf numFmtId="0" fontId="0" fillId="0" borderId="0" xfId="0" applyAlignment="1"/>
    <xf numFmtId="0" fontId="7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right" vertical="center" wrapText="1"/>
    </xf>
    <xf numFmtId="4" fontId="20" fillId="2" borderId="1" xfId="0" applyNumberFormat="1" applyFont="1" applyFill="1" applyBorder="1" applyAlignment="1">
      <alignment horizontal="right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left" vertical="top" wrapText="1"/>
    </xf>
    <xf numFmtId="0" fontId="28" fillId="0" borderId="27" xfId="0" applyFont="1" applyBorder="1" applyAlignment="1">
      <alignment horizontal="left" vertical="center" wrapText="1"/>
    </xf>
    <xf numFmtId="0" fontId="26" fillId="0" borderId="2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center" wrapText="1" indent="1"/>
    </xf>
    <xf numFmtId="0" fontId="0" fillId="0" borderId="6" xfId="0" applyBorder="1"/>
    <xf numFmtId="0" fontId="29" fillId="0" borderId="0" xfId="0" applyFont="1"/>
    <xf numFmtId="0" fontId="29" fillId="0" borderId="0" xfId="0" applyFont="1" applyAlignment="1">
      <alignment horizontal="left" indent="1"/>
    </xf>
    <xf numFmtId="0" fontId="30" fillId="2" borderId="18" xfId="0" applyFont="1" applyFill="1" applyBorder="1" applyAlignment="1">
      <alignment horizontal="left" vertical="center" wrapText="1" indent="1"/>
    </xf>
    <xf numFmtId="0" fontId="29" fillId="0" borderId="0" xfId="0" applyFont="1" applyBorder="1" applyAlignment="1">
      <alignment horizontal="left" vertical="center" wrapText="1" indent="1"/>
    </xf>
    <xf numFmtId="0" fontId="31" fillId="3" borderId="8" xfId="0" applyFont="1" applyFill="1" applyBorder="1" applyAlignment="1">
      <alignment horizontal="left" vertical="center" indent="2"/>
    </xf>
    <xf numFmtId="0" fontId="30" fillId="2" borderId="10" xfId="0" applyFont="1" applyFill="1" applyBorder="1" applyAlignment="1">
      <alignment horizontal="left" vertical="center" wrapText="1" indent="1"/>
    </xf>
    <xf numFmtId="0" fontId="29" fillId="0" borderId="14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horizontal="left" inden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 wrapText="1" indent="1"/>
    </xf>
    <xf numFmtId="0" fontId="7" fillId="0" borderId="24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vertical="center" wrapText="1"/>
    </xf>
    <xf numFmtId="4" fontId="7" fillId="0" borderId="24" xfId="0" applyNumberFormat="1" applyFont="1" applyBorder="1" applyAlignment="1">
      <alignment horizontal="right" vertical="center"/>
    </xf>
    <xf numFmtId="0" fontId="16" fillId="0" borderId="19" xfId="0" applyFont="1" applyBorder="1" applyAlignment="1">
      <alignment horizontal="left" vertical="center" wrapText="1" indent="1"/>
    </xf>
    <xf numFmtId="0" fontId="2" fillId="2" borderId="18" xfId="0" applyFont="1" applyFill="1" applyBorder="1" applyAlignment="1">
      <alignment horizontal="left" vertical="center" wrapText="1" indent="1"/>
    </xf>
    <xf numFmtId="4" fontId="1" fillId="2" borderId="18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18" xfId="0" applyNumberFormat="1" applyFont="1" applyFill="1" applyBorder="1" applyAlignment="1" applyProtection="1">
      <alignment horizontal="right" vertical="center"/>
      <protection hidden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3" fontId="7" fillId="0" borderId="18" xfId="0" applyNumberFormat="1" applyFont="1" applyBorder="1" applyAlignment="1" applyProtection="1">
      <alignment horizontal="center" vertical="center" wrapText="1"/>
      <protection locked="0"/>
    </xf>
    <xf numFmtId="4" fontId="7" fillId="0" borderId="18" xfId="0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0" fillId="4" borderId="0" xfId="0" applyFill="1" applyAlignment="1">
      <alignment vertical="center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0" xfId="0" applyFont="1" applyFill="1" applyBorder="1" applyAlignment="1">
      <alignment horizontal="left" vertical="center" indent="1"/>
    </xf>
    <xf numFmtId="0" fontId="5" fillId="4" borderId="23" xfId="0" applyFont="1" applyFill="1" applyBorder="1" applyAlignment="1">
      <alignment horizontal="left" vertical="center" indent="2"/>
    </xf>
    <xf numFmtId="0" fontId="7" fillId="6" borderId="14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3" fontId="16" fillId="0" borderId="19" xfId="0" applyNumberFormat="1" applyFont="1" applyBorder="1" applyAlignment="1">
      <alignment horizontal="center" vertical="center" wrapText="1"/>
    </xf>
    <xf numFmtId="4" fontId="16" fillId="0" borderId="19" xfId="0" applyNumberFormat="1" applyFont="1" applyBorder="1" applyAlignment="1">
      <alignment horizontal="right" vertical="center" wrapText="1"/>
    </xf>
    <xf numFmtId="4" fontId="16" fillId="2" borderId="19" xfId="0" applyNumberFormat="1" applyFont="1" applyFill="1" applyBorder="1" applyAlignment="1">
      <alignment horizontal="right" vertical="center" wrapText="1"/>
    </xf>
    <xf numFmtId="4" fontId="16" fillId="0" borderId="19" xfId="0" applyNumberFormat="1" applyFont="1" applyBorder="1" applyAlignment="1">
      <alignment horizontal="right" vertical="center"/>
    </xf>
    <xf numFmtId="0" fontId="26" fillId="0" borderId="29" xfId="0" applyFont="1" applyBorder="1" applyAlignment="1">
      <alignment horizontal="left" vertical="top" wrapText="1"/>
    </xf>
    <xf numFmtId="4" fontId="1" fillId="2" borderId="30" xfId="0" applyNumberFormat="1" applyFont="1" applyFill="1" applyBorder="1" applyAlignment="1">
      <alignment horizontal="right" vertical="center"/>
    </xf>
    <xf numFmtId="0" fontId="24" fillId="2" borderId="28" xfId="0" applyFont="1" applyFill="1" applyBorder="1" applyAlignment="1">
      <alignment horizontal="left" vertical="center" wrapText="1" indent="1"/>
    </xf>
    <xf numFmtId="0" fontId="5" fillId="3" borderId="31" xfId="0" applyFont="1" applyFill="1" applyBorder="1" applyAlignment="1">
      <alignment horizontal="left" vertical="center" indent="2"/>
    </xf>
    <xf numFmtId="4" fontId="20" fillId="0" borderId="1" xfId="0" applyNumberFormat="1" applyFont="1" applyBorder="1" applyAlignment="1">
      <alignment horizontal="right" vertical="center"/>
    </xf>
    <xf numFmtId="0" fontId="16" fillId="4" borderId="1" xfId="0" applyFont="1" applyFill="1" applyBorder="1" applyProtection="1">
      <protection hidden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 applyProtection="1">
      <alignment wrapText="1"/>
      <protection hidden="1"/>
    </xf>
    <xf numFmtId="0" fontId="16" fillId="0" borderId="6" xfId="0" applyFont="1" applyBorder="1" applyAlignment="1" applyProtection="1">
      <alignment wrapText="1"/>
      <protection hidden="1"/>
    </xf>
    <xf numFmtId="0" fontId="16" fillId="0" borderId="4" xfId="0" applyFont="1" applyBorder="1" applyAlignment="1" applyProtection="1">
      <alignment wrapText="1"/>
      <protection hidden="1"/>
    </xf>
    <xf numFmtId="0" fontId="16" fillId="0" borderId="1" xfId="0" applyFont="1" applyBorder="1" applyAlignment="1" applyProtection="1">
      <alignment horizontal="left" wrapText="1"/>
      <protection hidden="1"/>
    </xf>
    <xf numFmtId="0" fontId="16" fillId="0" borderId="1" xfId="0" applyFont="1" applyBorder="1" applyProtection="1">
      <protection hidden="1"/>
    </xf>
    <xf numFmtId="0" fontId="16" fillId="4" borderId="1" xfId="0" applyFont="1" applyFill="1" applyBorder="1" applyAlignment="1" applyProtection="1">
      <alignment wrapText="1"/>
      <protection hidden="1"/>
    </xf>
    <xf numFmtId="0" fontId="16" fillId="4" borderId="4" xfId="0" applyFont="1" applyFill="1" applyBorder="1" applyProtection="1">
      <protection hidden="1"/>
    </xf>
    <xf numFmtId="0" fontId="16" fillId="4" borderId="1" xfId="0" applyFont="1" applyFill="1" applyBorder="1" applyAlignment="1">
      <alignment horizontal="left" vertical="center" wrapText="1" indent="1"/>
    </xf>
    <xf numFmtId="0" fontId="22" fillId="4" borderId="1" xfId="0" applyFont="1" applyFill="1" applyBorder="1" applyProtection="1">
      <protection hidden="1"/>
    </xf>
    <xf numFmtId="0" fontId="22" fillId="0" borderId="1" xfId="0" applyFont="1" applyBorder="1" applyProtection="1">
      <protection hidden="1"/>
    </xf>
    <xf numFmtId="0" fontId="22" fillId="0" borderId="1" xfId="0" applyFont="1" applyBorder="1" applyAlignment="1" applyProtection="1">
      <alignment wrapText="1"/>
      <protection hidden="1"/>
    </xf>
    <xf numFmtId="0" fontId="16" fillId="0" borderId="4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left" vertical="center" wrapText="1" indent="1"/>
    </xf>
    <xf numFmtId="0" fontId="0" fillId="0" borderId="19" xfId="0" applyBorder="1"/>
    <xf numFmtId="0" fontId="16" fillId="0" borderId="19" xfId="0" applyFont="1" applyBorder="1" applyAlignment="1" applyProtection="1">
      <alignment wrapText="1"/>
      <protection hidden="1"/>
    </xf>
    <xf numFmtId="0" fontId="16" fillId="0" borderId="19" xfId="0" applyFont="1" applyBorder="1" applyProtection="1">
      <protection hidden="1"/>
    </xf>
    <xf numFmtId="0" fontId="7" fillId="0" borderId="19" xfId="0" applyFont="1" applyBorder="1"/>
    <xf numFmtId="0" fontId="7" fillId="0" borderId="19" xfId="0" applyFont="1" applyBorder="1" applyAlignment="1">
      <alignment horizontal="center"/>
    </xf>
    <xf numFmtId="0" fontId="7" fillId="0" borderId="0" xfId="0" applyFont="1" applyAlignment="1">
      <alignment horizontal="left" indent="1"/>
    </xf>
    <xf numFmtId="0" fontId="7" fillId="0" borderId="6" xfId="0" applyFont="1" applyBorder="1"/>
    <xf numFmtId="0" fontId="7" fillId="0" borderId="4" xfId="0" applyFont="1" applyBorder="1"/>
    <xf numFmtId="0" fontId="7" fillId="0" borderId="24" xfId="0" applyFont="1" applyBorder="1"/>
    <xf numFmtId="0" fontId="21" fillId="0" borderId="14" xfId="0" applyFont="1" applyBorder="1"/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left" vertical="center" wrapText="1" indent="1"/>
    </xf>
    <xf numFmtId="0" fontId="1" fillId="4" borderId="33" xfId="0" applyFont="1" applyFill="1" applyBorder="1" applyAlignment="1">
      <alignment horizontal="center" vertical="center" wrapText="1"/>
    </xf>
    <xf numFmtId="4" fontId="1" fillId="4" borderId="33" xfId="0" applyNumberFormat="1" applyFont="1" applyFill="1" applyBorder="1" applyAlignment="1">
      <alignment horizontal="right" vertical="center" wrapText="1"/>
    </xf>
    <xf numFmtId="4" fontId="1" fillId="4" borderId="33" xfId="0" applyNumberFormat="1" applyFont="1" applyFill="1" applyBorder="1" applyAlignment="1">
      <alignment horizontal="right" vertical="center"/>
    </xf>
    <xf numFmtId="9" fontId="7" fillId="0" borderId="1" xfId="0" applyNumberFormat="1" applyFont="1" applyBorder="1" applyAlignment="1">
      <alignment horizontal="left" vertical="center" wrapText="1" indent="1"/>
    </xf>
    <xf numFmtId="0" fontId="7" fillId="0" borderId="6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left" vertical="center" wrapText="1" indent="1"/>
    </xf>
    <xf numFmtId="4" fontId="1" fillId="4" borderId="0" xfId="0" applyNumberFormat="1" applyFont="1" applyFill="1" applyBorder="1" applyAlignment="1">
      <alignment horizontal="right" vertical="center" wrapText="1"/>
    </xf>
    <xf numFmtId="4" fontId="1" fillId="4" borderId="0" xfId="0" applyNumberFormat="1" applyFont="1" applyFill="1" applyBorder="1" applyAlignment="1">
      <alignment horizontal="right" vertical="center"/>
    </xf>
    <xf numFmtId="0" fontId="1" fillId="4" borderId="0" xfId="0" applyFont="1" applyFill="1" applyBorder="1" applyAlignment="1">
      <alignment horizontal="left" vertical="center" wrapText="1" indent="1"/>
    </xf>
    <xf numFmtId="0" fontId="5" fillId="3" borderId="34" xfId="0" applyFont="1" applyFill="1" applyBorder="1" applyAlignment="1">
      <alignment horizontal="left" vertical="center" indent="2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7" fillId="3" borderId="31" xfId="0" applyFont="1" applyFill="1" applyBorder="1" applyAlignment="1">
      <alignment horizontal="left" vertical="center" indent="2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/>
    </xf>
    <xf numFmtId="3" fontId="7" fillId="0" borderId="19" xfId="0" applyNumberFormat="1" applyFont="1" applyBorder="1" applyAlignment="1">
      <alignment horizontal="center" vertical="center"/>
    </xf>
    <xf numFmtId="4" fontId="7" fillId="2" borderId="19" xfId="0" applyNumberFormat="1" applyFont="1" applyFill="1" applyBorder="1" applyAlignment="1">
      <alignment horizontal="right" vertical="center"/>
    </xf>
    <xf numFmtId="0" fontId="5" fillId="0" borderId="0" xfId="0" applyFont="1"/>
    <xf numFmtId="0" fontId="4" fillId="0" borderId="0" xfId="0" applyFont="1"/>
    <xf numFmtId="0" fontId="32" fillId="0" borderId="14" xfId="0" applyFont="1" applyBorder="1" applyAlignment="1">
      <alignment horizontal="left" vertical="center"/>
    </xf>
    <xf numFmtId="0" fontId="32" fillId="0" borderId="14" xfId="0" applyFont="1" applyBorder="1" applyAlignment="1">
      <alignment vertical="center"/>
    </xf>
    <xf numFmtId="0" fontId="32" fillId="0" borderId="14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15" fillId="0" borderId="0" xfId="0" applyFont="1" applyAlignment="1" applyProtection="1">
      <alignment horizontal="left" vertical="center"/>
      <protection hidden="1"/>
    </xf>
    <xf numFmtId="0" fontId="11" fillId="0" borderId="0" xfId="0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/>
    <xf numFmtId="3" fontId="11" fillId="0" borderId="0" xfId="0" applyNumberFormat="1" applyFont="1"/>
    <xf numFmtId="0" fontId="1" fillId="3" borderId="23" xfId="0" applyFont="1" applyFill="1" applyBorder="1" applyAlignment="1">
      <alignment horizontal="left" vertical="center" wrapText="1" indent="2"/>
    </xf>
    <xf numFmtId="0" fontId="1" fillId="3" borderId="24" xfId="0" applyFont="1" applyFill="1" applyBorder="1" applyAlignment="1">
      <alignment horizontal="left" vertical="center" wrapText="1" indent="2"/>
    </xf>
    <xf numFmtId="0" fontId="7" fillId="0" borderId="35" xfId="0" applyFont="1" applyBorder="1" applyAlignment="1">
      <alignment horizontal="left" vertical="center" wrapText="1" inden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14" xfId="0" applyFont="1" applyBorder="1" applyAlignment="1" applyProtection="1">
      <alignment horizontal="left" vertical="center" wrapText="1" inden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>
      <alignment horizontal="center"/>
    </xf>
    <xf numFmtId="0" fontId="1" fillId="3" borderId="34" xfId="0" applyFont="1" applyFill="1" applyBorder="1" applyAlignment="1">
      <alignment horizontal="left" vertical="center" wrapText="1" indent="2"/>
    </xf>
    <xf numFmtId="0" fontId="1" fillId="6" borderId="23" xfId="0" applyFont="1" applyFill="1" applyBorder="1" applyAlignment="1">
      <alignment horizontal="left" vertical="center" wrapText="1" indent="2"/>
    </xf>
    <xf numFmtId="0" fontId="1" fillId="6" borderId="24" xfId="0" applyFont="1" applyFill="1" applyBorder="1" applyAlignment="1">
      <alignment horizontal="left" vertical="center" wrapText="1" indent="2"/>
    </xf>
    <xf numFmtId="0" fontId="1" fillId="6" borderId="34" xfId="0" applyFont="1" applyFill="1" applyBorder="1" applyAlignment="1">
      <alignment horizontal="left" vertical="center" wrapText="1" indent="2"/>
    </xf>
    <xf numFmtId="0" fontId="1" fillId="3" borderId="22" xfId="0" applyFont="1" applyFill="1" applyBorder="1" applyAlignment="1">
      <alignment horizontal="left" vertical="center" wrapText="1" indent="2"/>
    </xf>
    <xf numFmtId="0" fontId="1" fillId="3" borderId="21" xfId="0" applyFont="1" applyFill="1" applyBorder="1" applyAlignment="1">
      <alignment horizontal="left" vertical="center" wrapText="1" indent="2"/>
    </xf>
    <xf numFmtId="0" fontId="7" fillId="0" borderId="14" xfId="0" applyFont="1" applyBorder="1" applyAlignment="1">
      <alignment horizontal="left" vertical="center" wrapText="1" indent="1"/>
    </xf>
    <xf numFmtId="0" fontId="0" fillId="0" borderId="14" xfId="0" applyBorder="1" applyAlignment="1">
      <alignment horizontal="center" vertical="center"/>
    </xf>
    <xf numFmtId="0" fontId="7" fillId="0" borderId="0" xfId="0" applyFont="1" applyAlignment="1">
      <alignment horizontal="left" vertical="center" wrapText="1" indent="1"/>
    </xf>
    <xf numFmtId="0" fontId="5" fillId="3" borderId="25" xfId="0" applyFont="1" applyFill="1" applyBorder="1" applyAlignment="1">
      <alignment horizontal="left" vertical="center" indent="2"/>
    </xf>
    <xf numFmtId="0" fontId="5" fillId="3" borderId="26" xfId="0" applyFont="1" applyFill="1" applyBorder="1" applyAlignment="1">
      <alignment horizontal="left" vertical="center" indent="2"/>
    </xf>
    <xf numFmtId="0" fontId="5" fillId="3" borderId="31" xfId="0" applyFont="1" applyFill="1" applyBorder="1" applyAlignment="1">
      <alignment horizontal="left" vertical="center" indent="2"/>
    </xf>
    <xf numFmtId="0" fontId="5" fillId="3" borderId="22" xfId="0" applyFont="1" applyFill="1" applyBorder="1" applyAlignment="1">
      <alignment horizontal="left" vertical="center" indent="2"/>
    </xf>
    <xf numFmtId="0" fontId="5" fillId="3" borderId="21" xfId="0" applyFont="1" applyFill="1" applyBorder="1" applyAlignment="1">
      <alignment horizontal="left" vertical="center" indent="2"/>
    </xf>
    <xf numFmtId="0" fontId="5" fillId="3" borderId="23" xfId="0" applyFont="1" applyFill="1" applyBorder="1" applyAlignment="1">
      <alignment horizontal="left" vertical="center" indent="2"/>
    </xf>
    <xf numFmtId="0" fontId="5" fillId="3" borderId="24" xfId="0" applyFont="1" applyFill="1" applyBorder="1" applyAlignment="1">
      <alignment horizontal="left" vertical="center" indent="2"/>
    </xf>
    <xf numFmtId="0" fontId="5" fillId="3" borderId="34" xfId="0" applyFont="1" applyFill="1" applyBorder="1" applyAlignment="1">
      <alignment horizontal="left" vertical="center" indent="2"/>
    </xf>
    <xf numFmtId="0" fontId="5" fillId="3" borderId="36" xfId="0" applyFont="1" applyFill="1" applyBorder="1" applyAlignment="1">
      <alignment horizontal="left" vertical="center" indent="2"/>
    </xf>
    <xf numFmtId="0" fontId="7" fillId="0" borderId="3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 indent="1"/>
    </xf>
    <xf numFmtId="0" fontId="22" fillId="0" borderId="0" xfId="0" applyFont="1" applyAlignment="1">
      <alignment horizontal="right" vertical="center" wrapText="1"/>
    </xf>
    <xf numFmtId="0" fontId="23" fillId="3" borderId="25" xfId="0" applyFont="1" applyFill="1" applyBorder="1" applyAlignment="1">
      <alignment horizontal="left" vertical="center" indent="2"/>
    </xf>
    <xf numFmtId="0" fontId="23" fillId="3" borderId="26" xfId="0" applyFont="1" applyFill="1" applyBorder="1" applyAlignment="1">
      <alignment horizontal="left" vertical="center" indent="2"/>
    </xf>
    <xf numFmtId="0" fontId="23" fillId="3" borderId="31" xfId="0" applyFont="1" applyFill="1" applyBorder="1" applyAlignment="1">
      <alignment horizontal="left" vertical="center" indent="2"/>
    </xf>
    <xf numFmtId="0" fontId="23" fillId="3" borderId="23" xfId="0" applyFont="1" applyFill="1" applyBorder="1" applyAlignment="1">
      <alignment horizontal="left" vertical="center" indent="2"/>
    </xf>
    <xf numFmtId="0" fontId="23" fillId="3" borderId="24" xfId="0" applyFont="1" applyFill="1" applyBorder="1" applyAlignment="1">
      <alignment horizontal="left" vertical="center" indent="2"/>
    </xf>
    <xf numFmtId="0" fontId="23" fillId="3" borderId="34" xfId="0" applyFont="1" applyFill="1" applyBorder="1" applyAlignment="1">
      <alignment horizontal="left" vertical="center" indent="2"/>
    </xf>
    <xf numFmtId="0" fontId="22" fillId="0" borderId="14" xfId="0" applyFont="1" applyBorder="1" applyAlignment="1">
      <alignment horizontal="left" vertical="center" wrapText="1" indent="1"/>
    </xf>
    <xf numFmtId="0" fontId="22" fillId="0" borderId="0" xfId="0" applyFont="1" applyAlignment="1">
      <alignment horizontal="center" vertical="center" wrapText="1"/>
    </xf>
    <xf numFmtId="0" fontId="23" fillId="3" borderId="7" xfId="0" applyFont="1" applyFill="1" applyBorder="1" applyAlignment="1">
      <alignment horizontal="left" vertical="center" indent="2"/>
    </xf>
    <xf numFmtId="0" fontId="23" fillId="3" borderId="8" xfId="0" applyFont="1" applyFill="1" applyBorder="1" applyAlignment="1">
      <alignment horizontal="left" vertical="center" indent="2"/>
    </xf>
    <xf numFmtId="0" fontId="23" fillId="6" borderId="25" xfId="0" applyFont="1" applyFill="1" applyBorder="1" applyAlignment="1">
      <alignment horizontal="left" vertical="center" indent="2"/>
    </xf>
    <xf numFmtId="0" fontId="23" fillId="6" borderId="26" xfId="0" applyFont="1" applyFill="1" applyBorder="1" applyAlignment="1">
      <alignment horizontal="left" vertical="center" indent="2"/>
    </xf>
    <xf numFmtId="0" fontId="23" fillId="6" borderId="31" xfId="0" applyFont="1" applyFill="1" applyBorder="1" applyAlignment="1">
      <alignment horizontal="left" vertical="center" indent="2"/>
    </xf>
    <xf numFmtId="0" fontId="5" fillId="3" borderId="7" xfId="0" applyFont="1" applyFill="1" applyBorder="1" applyAlignment="1">
      <alignment horizontal="left" vertical="center" indent="2"/>
    </xf>
    <xf numFmtId="0" fontId="5" fillId="3" borderId="8" xfId="0" applyFont="1" applyFill="1" applyBorder="1" applyAlignment="1">
      <alignment horizontal="left" vertical="center" indent="2"/>
    </xf>
    <xf numFmtId="0" fontId="7" fillId="0" borderId="14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7"/>
  <sheetViews>
    <sheetView zoomScale="60" zoomScaleNormal="60" workbookViewId="0">
      <pane ySplit="6" topLeftCell="A61" activePane="bottomLeft" state="frozen"/>
      <selection activeCell="A2" sqref="A2:K2"/>
      <selection pane="bottomLeft" sqref="A1:B1"/>
    </sheetView>
  </sheetViews>
  <sheetFormatPr defaultRowHeight="15" x14ac:dyDescent="0.25"/>
  <cols>
    <col min="1" max="1" width="7.7109375" style="2" customWidth="1"/>
    <col min="2" max="2" width="54.85546875" style="3" customWidth="1"/>
    <col min="3" max="10" width="20.7109375" customWidth="1"/>
  </cols>
  <sheetData>
    <row r="1" spans="1:10" ht="30.75" customHeight="1" x14ac:dyDescent="0.25">
      <c r="A1" s="453" t="s">
        <v>1468</v>
      </c>
      <c r="B1" s="453"/>
      <c r="I1" s="64" t="s">
        <v>1327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</row>
    <row r="4" spans="1:10" s="104" customFormat="1" ht="30.75" customHeight="1" x14ac:dyDescent="0.25">
      <c r="A4" s="111" t="s">
        <v>1348</v>
      </c>
      <c r="B4" s="100"/>
      <c r="C4" s="101"/>
      <c r="D4" s="101"/>
      <c r="E4" s="101"/>
      <c r="F4" s="112">
        <v>41000</v>
      </c>
      <c r="G4" s="103" t="s">
        <v>99</v>
      </c>
      <c r="H4" s="110">
        <f>F4*1.095</f>
        <v>44895</v>
      </c>
      <c r="I4" s="103" t="s">
        <v>100</v>
      </c>
      <c r="J4" s="101"/>
    </row>
    <row r="5" spans="1:10" ht="30.75" customHeight="1" thickBot="1" x14ac:dyDescent="0.3">
      <c r="A5" s="1"/>
    </row>
    <row r="6" spans="1:10" s="8" customFormat="1" ht="48" thickBot="1" x14ac:dyDescent="0.3">
      <c r="A6" s="154" t="s">
        <v>96</v>
      </c>
      <c r="B6" s="368" t="s">
        <v>1</v>
      </c>
      <c r="C6" s="156" t="s">
        <v>92</v>
      </c>
      <c r="D6" s="156" t="s">
        <v>93</v>
      </c>
      <c r="E6" s="156" t="s">
        <v>94</v>
      </c>
      <c r="F6" s="156" t="s">
        <v>91</v>
      </c>
      <c r="G6" s="156" t="s">
        <v>97</v>
      </c>
      <c r="H6" s="157" t="s">
        <v>2</v>
      </c>
      <c r="I6" s="156" t="s">
        <v>98</v>
      </c>
      <c r="J6" s="156" t="s">
        <v>95</v>
      </c>
    </row>
    <row r="7" spans="1:10" s="7" customFormat="1" ht="30.75" customHeight="1" thickBot="1" x14ac:dyDescent="0.3">
      <c r="A7" s="446" t="s">
        <v>1349</v>
      </c>
      <c r="B7" s="447"/>
      <c r="C7" s="447"/>
      <c r="D7" s="447"/>
      <c r="E7" s="447"/>
      <c r="F7" s="447"/>
      <c r="G7" s="447"/>
      <c r="H7" s="447"/>
      <c r="I7" s="447"/>
      <c r="J7" s="455"/>
    </row>
    <row r="8" spans="1:10" s="7" customFormat="1" ht="30.75" customHeight="1" x14ac:dyDescent="0.25">
      <c r="A8" s="122">
        <v>1</v>
      </c>
      <c r="B8" s="204" t="s">
        <v>425</v>
      </c>
      <c r="C8" s="124"/>
      <c r="D8" s="125">
        <v>1200</v>
      </c>
      <c r="E8" s="124" t="s">
        <v>3</v>
      </c>
      <c r="F8" s="126"/>
      <c r="G8" s="113">
        <f t="shared" ref="G8:G25" si="0">D8*F8</f>
        <v>0</v>
      </c>
      <c r="H8" s="113">
        <f>(G8*9.5)/100</f>
        <v>0</v>
      </c>
      <c r="I8" s="113">
        <f>G8+H8</f>
        <v>0</v>
      </c>
      <c r="J8" s="137"/>
    </row>
    <row r="9" spans="1:10" s="7" customFormat="1" ht="30.75" customHeight="1" x14ac:dyDescent="0.25">
      <c r="A9" s="127">
        <v>2</v>
      </c>
      <c r="B9" s="205" t="s">
        <v>426</v>
      </c>
      <c r="C9" s="129"/>
      <c r="D9" s="130">
        <v>1000</v>
      </c>
      <c r="E9" s="129" t="s">
        <v>3</v>
      </c>
      <c r="F9" s="131"/>
      <c r="G9" s="114">
        <f t="shared" si="0"/>
        <v>0</v>
      </c>
      <c r="H9" s="114">
        <f t="shared" ref="H9:H25" si="1">(G9*9.5)/100</f>
        <v>0</v>
      </c>
      <c r="I9" s="114">
        <f t="shared" ref="I9:I25" si="2">G9+H9</f>
        <v>0</v>
      </c>
      <c r="J9" s="138"/>
    </row>
    <row r="10" spans="1:10" s="7" customFormat="1" ht="30.75" customHeight="1" x14ac:dyDescent="0.25">
      <c r="A10" s="127">
        <v>3</v>
      </c>
      <c r="B10" s="205" t="s">
        <v>427</v>
      </c>
      <c r="C10" s="129"/>
      <c r="D10" s="130">
        <v>1230</v>
      </c>
      <c r="E10" s="129" t="s">
        <v>3</v>
      </c>
      <c r="F10" s="131"/>
      <c r="G10" s="114">
        <f t="shared" si="0"/>
        <v>0</v>
      </c>
      <c r="H10" s="114">
        <f t="shared" si="1"/>
        <v>0</v>
      </c>
      <c r="I10" s="114">
        <f t="shared" si="2"/>
        <v>0</v>
      </c>
      <c r="J10" s="138"/>
    </row>
    <row r="11" spans="1:10" s="7" customFormat="1" ht="30.75" customHeight="1" x14ac:dyDescent="0.25">
      <c r="A11" s="178">
        <v>4</v>
      </c>
      <c r="B11" s="205" t="s">
        <v>428</v>
      </c>
      <c r="C11" s="129"/>
      <c r="D11" s="130">
        <v>1000</v>
      </c>
      <c r="E11" s="129" t="s">
        <v>3</v>
      </c>
      <c r="F11" s="131"/>
      <c r="G11" s="114">
        <f t="shared" si="0"/>
        <v>0</v>
      </c>
      <c r="H11" s="114">
        <f t="shared" si="1"/>
        <v>0</v>
      </c>
      <c r="I11" s="114">
        <f t="shared" si="2"/>
        <v>0</v>
      </c>
      <c r="J11" s="138"/>
    </row>
    <row r="12" spans="1:10" s="7" customFormat="1" ht="30.75" customHeight="1" x14ac:dyDescent="0.25">
      <c r="A12" s="127">
        <v>5</v>
      </c>
      <c r="B12" s="205" t="s">
        <v>429</v>
      </c>
      <c r="C12" s="129"/>
      <c r="D12" s="130">
        <v>100</v>
      </c>
      <c r="E12" s="129" t="s">
        <v>3</v>
      </c>
      <c r="F12" s="131"/>
      <c r="G12" s="114">
        <f t="shared" si="0"/>
        <v>0</v>
      </c>
      <c r="H12" s="114">
        <f t="shared" si="1"/>
        <v>0</v>
      </c>
      <c r="I12" s="114">
        <f t="shared" si="2"/>
        <v>0</v>
      </c>
      <c r="J12" s="138"/>
    </row>
    <row r="13" spans="1:10" s="7" customFormat="1" ht="30.75" customHeight="1" x14ac:dyDescent="0.25">
      <c r="A13" s="127">
        <v>6</v>
      </c>
      <c r="B13" s="205" t="s">
        <v>863</v>
      </c>
      <c r="C13" s="129"/>
      <c r="D13" s="130">
        <v>600</v>
      </c>
      <c r="E13" s="129" t="s">
        <v>3</v>
      </c>
      <c r="F13" s="131"/>
      <c r="G13" s="114">
        <f t="shared" si="0"/>
        <v>0</v>
      </c>
      <c r="H13" s="114">
        <f t="shared" si="1"/>
        <v>0</v>
      </c>
      <c r="I13" s="114">
        <f t="shared" si="2"/>
        <v>0</v>
      </c>
      <c r="J13" s="138"/>
    </row>
    <row r="14" spans="1:10" s="7" customFormat="1" ht="30.75" customHeight="1" x14ac:dyDescent="0.25">
      <c r="A14" s="178">
        <v>7</v>
      </c>
      <c r="B14" s="205" t="s">
        <v>117</v>
      </c>
      <c r="C14" s="129"/>
      <c r="D14" s="130">
        <v>1200</v>
      </c>
      <c r="E14" s="129" t="s">
        <v>3</v>
      </c>
      <c r="F14" s="131"/>
      <c r="G14" s="114">
        <f t="shared" si="0"/>
        <v>0</v>
      </c>
      <c r="H14" s="114">
        <f t="shared" si="1"/>
        <v>0</v>
      </c>
      <c r="I14" s="114">
        <f t="shared" si="2"/>
        <v>0</v>
      </c>
      <c r="J14" s="138"/>
    </row>
    <row r="15" spans="1:10" s="7" customFormat="1" ht="30.75" customHeight="1" x14ac:dyDescent="0.25">
      <c r="A15" s="127">
        <v>8</v>
      </c>
      <c r="B15" s="205" t="s">
        <v>864</v>
      </c>
      <c r="C15" s="129"/>
      <c r="D15" s="130">
        <v>400</v>
      </c>
      <c r="E15" s="129" t="s">
        <v>3</v>
      </c>
      <c r="F15" s="131"/>
      <c r="G15" s="114">
        <f t="shared" si="0"/>
        <v>0</v>
      </c>
      <c r="H15" s="114">
        <f t="shared" si="1"/>
        <v>0</v>
      </c>
      <c r="I15" s="114">
        <f t="shared" si="2"/>
        <v>0</v>
      </c>
      <c r="J15" s="138"/>
    </row>
    <row r="16" spans="1:10" s="7" customFormat="1" ht="30.75" customHeight="1" x14ac:dyDescent="0.25">
      <c r="A16" s="127">
        <v>9</v>
      </c>
      <c r="B16" s="206" t="s">
        <v>226</v>
      </c>
      <c r="C16" s="134"/>
      <c r="D16" s="135">
        <v>400</v>
      </c>
      <c r="E16" s="134" t="s">
        <v>3</v>
      </c>
      <c r="F16" s="136"/>
      <c r="G16" s="115">
        <f t="shared" si="0"/>
        <v>0</v>
      </c>
      <c r="H16" s="115">
        <f t="shared" si="1"/>
        <v>0</v>
      </c>
      <c r="I16" s="115">
        <f t="shared" si="2"/>
        <v>0</v>
      </c>
      <c r="J16" s="139"/>
    </row>
    <row r="17" spans="1:10" s="7" customFormat="1" ht="30.75" customHeight="1" x14ac:dyDescent="0.25">
      <c r="A17" s="178">
        <v>10</v>
      </c>
      <c r="B17" s="206" t="s">
        <v>855</v>
      </c>
      <c r="C17" s="134"/>
      <c r="D17" s="135">
        <v>1200</v>
      </c>
      <c r="E17" s="134" t="s">
        <v>3</v>
      </c>
      <c r="F17" s="136"/>
      <c r="G17" s="115">
        <f t="shared" si="0"/>
        <v>0</v>
      </c>
      <c r="H17" s="115">
        <f t="shared" si="1"/>
        <v>0</v>
      </c>
      <c r="I17" s="115">
        <f t="shared" si="2"/>
        <v>0</v>
      </c>
      <c r="J17" s="139"/>
    </row>
    <row r="18" spans="1:10" s="7" customFormat="1" ht="30.75" customHeight="1" x14ac:dyDescent="0.25">
      <c r="A18" s="127">
        <v>11</v>
      </c>
      <c r="B18" s="206" t="s">
        <v>227</v>
      </c>
      <c r="C18" s="134"/>
      <c r="D18" s="135">
        <v>400</v>
      </c>
      <c r="E18" s="134" t="s">
        <v>3</v>
      </c>
      <c r="F18" s="136"/>
      <c r="G18" s="115">
        <f t="shared" si="0"/>
        <v>0</v>
      </c>
      <c r="H18" s="115">
        <f t="shared" si="1"/>
        <v>0</v>
      </c>
      <c r="I18" s="115">
        <f t="shared" si="2"/>
        <v>0</v>
      </c>
      <c r="J18" s="139"/>
    </row>
    <row r="19" spans="1:10" s="7" customFormat="1" ht="30.75" customHeight="1" x14ac:dyDescent="0.25">
      <c r="A19" s="127">
        <v>12</v>
      </c>
      <c r="B19" s="206" t="s">
        <v>856</v>
      </c>
      <c r="C19" s="134"/>
      <c r="D19" s="135">
        <v>1000</v>
      </c>
      <c r="E19" s="134" t="s">
        <v>3</v>
      </c>
      <c r="F19" s="136"/>
      <c r="G19" s="115">
        <f t="shared" si="0"/>
        <v>0</v>
      </c>
      <c r="H19" s="115">
        <f t="shared" si="1"/>
        <v>0</v>
      </c>
      <c r="I19" s="115">
        <f t="shared" si="2"/>
        <v>0</v>
      </c>
      <c r="J19" s="139"/>
    </row>
    <row r="20" spans="1:10" s="7" customFormat="1" ht="30.75" customHeight="1" x14ac:dyDescent="0.25">
      <c r="A20" s="178">
        <v>13</v>
      </c>
      <c r="B20" s="205" t="s">
        <v>862</v>
      </c>
      <c r="C20" s="129"/>
      <c r="D20" s="130">
        <v>50</v>
      </c>
      <c r="E20" s="129" t="s">
        <v>3</v>
      </c>
      <c r="F20" s="131"/>
      <c r="G20" s="114">
        <f t="shared" si="0"/>
        <v>0</v>
      </c>
      <c r="H20" s="114">
        <f t="shared" si="1"/>
        <v>0</v>
      </c>
      <c r="I20" s="114">
        <f t="shared" si="2"/>
        <v>0</v>
      </c>
      <c r="J20" s="138"/>
    </row>
    <row r="21" spans="1:10" s="7" customFormat="1" ht="30.75" customHeight="1" x14ac:dyDescent="0.25">
      <c r="A21" s="127">
        <v>14</v>
      </c>
      <c r="B21" s="205" t="s">
        <v>861</v>
      </c>
      <c r="C21" s="129"/>
      <c r="D21" s="130">
        <v>150</v>
      </c>
      <c r="E21" s="129" t="s">
        <v>3</v>
      </c>
      <c r="F21" s="131"/>
      <c r="G21" s="114">
        <f t="shared" si="0"/>
        <v>0</v>
      </c>
      <c r="H21" s="114">
        <f t="shared" si="1"/>
        <v>0</v>
      </c>
      <c r="I21" s="114">
        <f t="shared" si="2"/>
        <v>0</v>
      </c>
      <c r="J21" s="138"/>
    </row>
    <row r="22" spans="1:10" s="7" customFormat="1" ht="30.75" customHeight="1" x14ac:dyDescent="0.25">
      <c r="A22" s="127">
        <v>15</v>
      </c>
      <c r="B22" s="205" t="s">
        <v>860</v>
      </c>
      <c r="C22" s="129"/>
      <c r="D22" s="130">
        <v>50</v>
      </c>
      <c r="E22" s="129" t="s">
        <v>3</v>
      </c>
      <c r="F22" s="131"/>
      <c r="G22" s="114">
        <f t="shared" si="0"/>
        <v>0</v>
      </c>
      <c r="H22" s="114">
        <f t="shared" si="1"/>
        <v>0</v>
      </c>
      <c r="I22" s="114">
        <f t="shared" si="2"/>
        <v>0</v>
      </c>
      <c r="J22" s="138"/>
    </row>
    <row r="23" spans="1:10" s="7" customFormat="1" ht="30.75" customHeight="1" x14ac:dyDescent="0.25">
      <c r="A23" s="127">
        <v>16</v>
      </c>
      <c r="B23" s="205" t="s">
        <v>859</v>
      </c>
      <c r="C23" s="129"/>
      <c r="D23" s="130">
        <v>150</v>
      </c>
      <c r="E23" s="129" t="s">
        <v>3</v>
      </c>
      <c r="F23" s="131"/>
      <c r="G23" s="114">
        <f t="shared" si="0"/>
        <v>0</v>
      </c>
      <c r="H23" s="114">
        <f t="shared" si="1"/>
        <v>0</v>
      </c>
      <c r="I23" s="114">
        <f t="shared" si="2"/>
        <v>0</v>
      </c>
      <c r="J23" s="138"/>
    </row>
    <row r="24" spans="1:10" s="7" customFormat="1" ht="30.75" customHeight="1" x14ac:dyDescent="0.25">
      <c r="A24" s="127">
        <v>17</v>
      </c>
      <c r="B24" s="205" t="s">
        <v>858</v>
      </c>
      <c r="C24" s="129"/>
      <c r="D24" s="130">
        <v>50</v>
      </c>
      <c r="E24" s="129" t="s">
        <v>3</v>
      </c>
      <c r="F24" s="131"/>
      <c r="G24" s="114">
        <f t="shared" si="0"/>
        <v>0</v>
      </c>
      <c r="H24" s="114">
        <f t="shared" si="1"/>
        <v>0</v>
      </c>
      <c r="I24" s="114">
        <f t="shared" si="2"/>
        <v>0</v>
      </c>
      <c r="J24" s="138"/>
    </row>
    <row r="25" spans="1:10" s="7" customFormat="1" ht="30.75" customHeight="1" thickBot="1" x14ac:dyDescent="0.3">
      <c r="A25" s="362">
        <v>18</v>
      </c>
      <c r="B25" s="317" t="s">
        <v>857</v>
      </c>
      <c r="C25" s="318"/>
      <c r="D25" s="363">
        <v>150</v>
      </c>
      <c r="E25" s="318" t="s">
        <v>3</v>
      </c>
      <c r="F25" s="364"/>
      <c r="G25" s="320">
        <f t="shared" si="0"/>
        <v>0</v>
      </c>
      <c r="H25" s="320">
        <f t="shared" si="1"/>
        <v>0</v>
      </c>
      <c r="I25" s="320">
        <f t="shared" si="2"/>
        <v>0</v>
      </c>
      <c r="J25" s="148"/>
    </row>
    <row r="26" spans="1:10" s="7" customFormat="1" ht="30.75" customHeight="1" thickBot="1" x14ac:dyDescent="0.3">
      <c r="A26" s="171"/>
      <c r="B26" s="359" t="s">
        <v>5</v>
      </c>
      <c r="C26" s="173"/>
      <c r="D26" s="173"/>
      <c r="E26" s="173"/>
      <c r="F26" s="173"/>
      <c r="G26" s="360">
        <f>SUM(G8:G25)</f>
        <v>0</v>
      </c>
      <c r="H26" s="360">
        <f>SUM(H8:H25)</f>
        <v>0</v>
      </c>
      <c r="I26" s="360">
        <f>SUM(I8:I25)</f>
        <v>0</v>
      </c>
      <c r="J26" s="361">
        <f>SUM(J8:J20)</f>
        <v>0</v>
      </c>
    </row>
    <row r="27" spans="1:10" s="7" customFormat="1" ht="30.75" customHeight="1" thickBot="1" x14ac:dyDescent="0.3">
      <c r="A27" s="21"/>
      <c r="B27" s="22"/>
      <c r="C27" s="21"/>
      <c r="D27" s="21"/>
      <c r="E27" s="21"/>
      <c r="F27" s="21"/>
      <c r="G27" s="21"/>
      <c r="H27" s="21"/>
      <c r="I27" s="21"/>
      <c r="J27" s="23"/>
    </row>
    <row r="28" spans="1:10" s="7" customFormat="1" ht="30.75" customHeight="1" thickBot="1" x14ac:dyDescent="0.3">
      <c r="A28" s="446" t="s">
        <v>1350</v>
      </c>
      <c r="B28" s="447"/>
      <c r="C28" s="447"/>
      <c r="D28" s="447"/>
      <c r="E28" s="447"/>
      <c r="F28" s="447"/>
      <c r="G28" s="447"/>
      <c r="H28" s="447"/>
      <c r="I28" s="447"/>
      <c r="J28" s="455"/>
    </row>
    <row r="29" spans="1:10" s="7" customFormat="1" ht="30.75" customHeight="1" x14ac:dyDescent="0.25">
      <c r="A29" s="140">
        <v>19</v>
      </c>
      <c r="B29" s="204" t="s">
        <v>431</v>
      </c>
      <c r="C29" s="124"/>
      <c r="D29" s="125">
        <v>1000</v>
      </c>
      <c r="E29" s="124" t="s">
        <v>3</v>
      </c>
      <c r="F29" s="141"/>
      <c r="G29" s="113">
        <f>D29*F29</f>
        <v>0</v>
      </c>
      <c r="H29" s="113">
        <f>(G29*9.5)/100</f>
        <v>0</v>
      </c>
      <c r="I29" s="113">
        <f>G29+H29</f>
        <v>0</v>
      </c>
      <c r="J29" s="137"/>
    </row>
    <row r="30" spans="1:10" s="7" customFormat="1" ht="30.75" customHeight="1" x14ac:dyDescent="0.25">
      <c r="A30" s="142">
        <v>20</v>
      </c>
      <c r="B30" s="205" t="s">
        <v>228</v>
      </c>
      <c r="C30" s="129"/>
      <c r="D30" s="130">
        <v>1800</v>
      </c>
      <c r="E30" s="129" t="s">
        <v>3</v>
      </c>
      <c r="F30" s="143"/>
      <c r="G30" s="114">
        <f t="shared" ref="G30:G44" si="3">D30*F30</f>
        <v>0</v>
      </c>
      <c r="H30" s="114">
        <f t="shared" ref="H30:H44" si="4">(G30*9.5)/100</f>
        <v>0</v>
      </c>
      <c r="I30" s="114">
        <f t="shared" ref="I30:I44" si="5">G30+H30</f>
        <v>0</v>
      </c>
      <c r="J30" s="138"/>
    </row>
    <row r="31" spans="1:10" s="7" customFormat="1" ht="30.75" customHeight="1" x14ac:dyDescent="0.25">
      <c r="A31" s="142">
        <v>21</v>
      </c>
      <c r="B31" s="205" t="s">
        <v>229</v>
      </c>
      <c r="C31" s="129"/>
      <c r="D31" s="130">
        <v>100</v>
      </c>
      <c r="E31" s="129" t="s">
        <v>3</v>
      </c>
      <c r="F31" s="143"/>
      <c r="G31" s="114">
        <v>0</v>
      </c>
      <c r="H31" s="114">
        <v>0</v>
      </c>
      <c r="I31" s="114">
        <v>0</v>
      </c>
      <c r="J31" s="138"/>
    </row>
    <row r="32" spans="1:10" s="7" customFormat="1" ht="30.75" customHeight="1" x14ac:dyDescent="0.25">
      <c r="A32" s="365">
        <v>22</v>
      </c>
      <c r="B32" s="205" t="s">
        <v>230</v>
      </c>
      <c r="C32" s="129"/>
      <c r="D32" s="130">
        <v>100</v>
      </c>
      <c r="E32" s="129" t="s">
        <v>3</v>
      </c>
      <c r="F32" s="143"/>
      <c r="G32" s="114">
        <v>0</v>
      </c>
      <c r="H32" s="114">
        <v>0</v>
      </c>
      <c r="I32" s="114">
        <v>0</v>
      </c>
      <c r="J32" s="138"/>
    </row>
    <row r="33" spans="1:10" s="7" customFormat="1" ht="47.25" customHeight="1" x14ac:dyDescent="0.25">
      <c r="A33" s="142">
        <v>23</v>
      </c>
      <c r="B33" s="205" t="s">
        <v>430</v>
      </c>
      <c r="C33" s="129"/>
      <c r="D33" s="130">
        <v>2500</v>
      </c>
      <c r="E33" s="129" t="s">
        <v>3</v>
      </c>
      <c r="F33" s="143"/>
      <c r="G33" s="114">
        <f t="shared" si="3"/>
        <v>0</v>
      </c>
      <c r="H33" s="114">
        <f t="shared" si="4"/>
        <v>0</v>
      </c>
      <c r="I33" s="114">
        <f t="shared" si="5"/>
        <v>0</v>
      </c>
      <c r="J33" s="138"/>
    </row>
    <row r="34" spans="1:10" s="7" customFormat="1" ht="33" customHeight="1" x14ac:dyDescent="0.25">
      <c r="A34" s="142">
        <v>24</v>
      </c>
      <c r="B34" s="205" t="s">
        <v>231</v>
      </c>
      <c r="C34" s="129"/>
      <c r="D34" s="130">
        <v>2000</v>
      </c>
      <c r="E34" s="129" t="s">
        <v>3</v>
      </c>
      <c r="F34" s="143"/>
      <c r="G34" s="114">
        <v>0</v>
      </c>
      <c r="H34" s="114">
        <v>0</v>
      </c>
      <c r="I34" s="114">
        <v>0</v>
      </c>
      <c r="J34" s="138"/>
    </row>
    <row r="35" spans="1:10" s="7" customFormat="1" ht="30.75" customHeight="1" x14ac:dyDescent="0.25">
      <c r="A35" s="365">
        <v>25</v>
      </c>
      <c r="B35" s="205" t="s">
        <v>424</v>
      </c>
      <c r="C35" s="129"/>
      <c r="D35" s="130">
        <v>200</v>
      </c>
      <c r="E35" s="129" t="s">
        <v>3</v>
      </c>
      <c r="F35" s="143"/>
      <c r="G35" s="114">
        <f t="shared" si="3"/>
        <v>0</v>
      </c>
      <c r="H35" s="114">
        <f t="shared" si="4"/>
        <v>0</v>
      </c>
      <c r="I35" s="114">
        <f t="shared" si="5"/>
        <v>0</v>
      </c>
      <c r="J35" s="138"/>
    </row>
    <row r="36" spans="1:10" s="7" customFormat="1" ht="30.75" customHeight="1" x14ac:dyDescent="0.25">
      <c r="A36" s="142">
        <v>26</v>
      </c>
      <c r="B36" s="205" t="s">
        <v>232</v>
      </c>
      <c r="C36" s="129"/>
      <c r="D36" s="130">
        <v>100</v>
      </c>
      <c r="E36" s="129" t="s">
        <v>3</v>
      </c>
      <c r="F36" s="143"/>
      <c r="G36" s="114">
        <v>0</v>
      </c>
      <c r="H36" s="114">
        <v>0</v>
      </c>
      <c r="I36" s="114">
        <v>0</v>
      </c>
      <c r="J36" s="138"/>
    </row>
    <row r="37" spans="1:10" s="7" customFormat="1" ht="30.75" customHeight="1" x14ac:dyDescent="0.25">
      <c r="A37" s="142">
        <v>27</v>
      </c>
      <c r="B37" s="205" t="s">
        <v>233</v>
      </c>
      <c r="C37" s="129"/>
      <c r="D37" s="130">
        <v>700</v>
      </c>
      <c r="E37" s="129" t="s">
        <v>3</v>
      </c>
      <c r="F37" s="143"/>
      <c r="G37" s="114">
        <f t="shared" si="3"/>
        <v>0</v>
      </c>
      <c r="H37" s="114">
        <f t="shared" si="4"/>
        <v>0</v>
      </c>
      <c r="I37" s="114">
        <f t="shared" si="5"/>
        <v>0</v>
      </c>
      <c r="J37" s="138"/>
    </row>
    <row r="38" spans="1:10" s="7" customFormat="1" ht="30.75" customHeight="1" x14ac:dyDescent="0.25">
      <c r="A38" s="365">
        <v>28</v>
      </c>
      <c r="B38" s="205" t="s">
        <v>221</v>
      </c>
      <c r="C38" s="129"/>
      <c r="D38" s="130">
        <v>1000</v>
      </c>
      <c r="E38" s="129" t="s">
        <v>3</v>
      </c>
      <c r="F38" s="143"/>
      <c r="G38" s="114">
        <f t="shared" si="3"/>
        <v>0</v>
      </c>
      <c r="H38" s="114">
        <f t="shared" si="4"/>
        <v>0</v>
      </c>
      <c r="I38" s="114">
        <f t="shared" si="5"/>
        <v>0</v>
      </c>
      <c r="J38" s="138"/>
    </row>
    <row r="39" spans="1:10" s="7" customFormat="1" ht="30.75" customHeight="1" x14ac:dyDescent="0.25">
      <c r="A39" s="142">
        <v>29</v>
      </c>
      <c r="B39" s="205" t="s">
        <v>222</v>
      </c>
      <c r="C39" s="129"/>
      <c r="D39" s="130">
        <v>700</v>
      </c>
      <c r="E39" s="129" t="s">
        <v>3</v>
      </c>
      <c r="F39" s="143"/>
      <c r="G39" s="114">
        <f t="shared" si="3"/>
        <v>0</v>
      </c>
      <c r="H39" s="114">
        <f t="shared" si="4"/>
        <v>0</v>
      </c>
      <c r="I39" s="114">
        <f t="shared" si="5"/>
        <v>0</v>
      </c>
      <c r="J39" s="138"/>
    </row>
    <row r="40" spans="1:10" s="7" customFormat="1" ht="30.75" customHeight="1" x14ac:dyDescent="0.25">
      <c r="A40" s="142">
        <v>30</v>
      </c>
      <c r="B40" s="205" t="s">
        <v>223</v>
      </c>
      <c r="C40" s="129"/>
      <c r="D40" s="130">
        <v>1500</v>
      </c>
      <c r="E40" s="129" t="s">
        <v>3</v>
      </c>
      <c r="F40" s="143"/>
      <c r="G40" s="114">
        <f t="shared" si="3"/>
        <v>0</v>
      </c>
      <c r="H40" s="114">
        <f t="shared" si="4"/>
        <v>0</v>
      </c>
      <c r="I40" s="114">
        <f t="shared" si="5"/>
        <v>0</v>
      </c>
      <c r="J40" s="138"/>
    </row>
    <row r="41" spans="1:10" s="7" customFormat="1" ht="30.75" customHeight="1" x14ac:dyDescent="0.25">
      <c r="A41" s="365">
        <v>31</v>
      </c>
      <c r="B41" s="205" t="s">
        <v>865</v>
      </c>
      <c r="C41" s="129"/>
      <c r="D41" s="130">
        <v>1500</v>
      </c>
      <c r="E41" s="129" t="s">
        <v>3</v>
      </c>
      <c r="F41" s="143"/>
      <c r="G41" s="114">
        <f t="shared" si="3"/>
        <v>0</v>
      </c>
      <c r="H41" s="114">
        <f t="shared" si="4"/>
        <v>0</v>
      </c>
      <c r="I41" s="114">
        <f t="shared" si="5"/>
        <v>0</v>
      </c>
      <c r="J41" s="138"/>
    </row>
    <row r="42" spans="1:10" s="7" customFormat="1" ht="30.75" customHeight="1" x14ac:dyDescent="0.25">
      <c r="A42" s="142">
        <v>32</v>
      </c>
      <c r="B42" s="205" t="s">
        <v>224</v>
      </c>
      <c r="C42" s="129"/>
      <c r="D42" s="130">
        <v>700</v>
      </c>
      <c r="E42" s="129" t="s">
        <v>3</v>
      </c>
      <c r="F42" s="143"/>
      <c r="G42" s="114">
        <f t="shared" si="3"/>
        <v>0</v>
      </c>
      <c r="H42" s="114">
        <f t="shared" si="4"/>
        <v>0</v>
      </c>
      <c r="I42" s="114">
        <f t="shared" si="5"/>
        <v>0</v>
      </c>
      <c r="J42" s="138"/>
    </row>
    <row r="43" spans="1:10" s="7" customFormat="1" ht="30.75" customHeight="1" x14ac:dyDescent="0.25">
      <c r="A43" s="142">
        <v>33</v>
      </c>
      <c r="B43" s="205" t="s">
        <v>225</v>
      </c>
      <c r="C43" s="129"/>
      <c r="D43" s="130">
        <v>1500</v>
      </c>
      <c r="E43" s="129" t="s">
        <v>3</v>
      </c>
      <c r="F43" s="143"/>
      <c r="G43" s="114">
        <f t="shared" si="3"/>
        <v>0</v>
      </c>
      <c r="H43" s="114">
        <f t="shared" si="4"/>
        <v>0</v>
      </c>
      <c r="I43" s="114">
        <f t="shared" si="5"/>
        <v>0</v>
      </c>
      <c r="J43" s="138"/>
    </row>
    <row r="44" spans="1:10" s="7" customFormat="1" ht="30.75" customHeight="1" thickBot="1" x14ac:dyDescent="0.3">
      <c r="A44" s="365">
        <v>34</v>
      </c>
      <c r="B44" s="310" t="s">
        <v>866</v>
      </c>
      <c r="C44" s="311"/>
      <c r="D44" s="312">
        <v>1000</v>
      </c>
      <c r="E44" s="311" t="s">
        <v>3</v>
      </c>
      <c r="F44" s="315"/>
      <c r="G44" s="313">
        <f t="shared" si="3"/>
        <v>0</v>
      </c>
      <c r="H44" s="313">
        <f t="shared" si="4"/>
        <v>0</v>
      </c>
      <c r="I44" s="313">
        <f t="shared" si="5"/>
        <v>0</v>
      </c>
      <c r="J44" s="314"/>
    </row>
    <row r="45" spans="1:10" s="7" customFormat="1" ht="30.75" customHeight="1" thickBot="1" x14ac:dyDescent="0.3">
      <c r="A45" s="32"/>
      <c r="B45" s="28" t="s">
        <v>5</v>
      </c>
      <c r="C45" s="29"/>
      <c r="D45" s="29"/>
      <c r="E45" s="29"/>
      <c r="F45" s="48"/>
      <c r="G45" s="116">
        <f>SUM(G29:G44)</f>
        <v>0</v>
      </c>
      <c r="H45" s="116">
        <f>SUM(H29:H44)</f>
        <v>0</v>
      </c>
      <c r="I45" s="116">
        <f>SUM(I29:I44)</f>
        <v>0</v>
      </c>
      <c r="J45" s="117">
        <f>SUM(J29:J43)</f>
        <v>0</v>
      </c>
    </row>
    <row r="46" spans="1:10" s="23" customFormat="1" ht="30.75" customHeight="1" thickBot="1" x14ac:dyDescent="0.3">
      <c r="A46" s="31"/>
      <c r="B46" s="22"/>
      <c r="C46" s="21"/>
      <c r="D46" s="21"/>
      <c r="E46" s="21"/>
      <c r="F46" s="21"/>
      <c r="G46" s="21"/>
      <c r="H46" s="21"/>
      <c r="I46" s="21"/>
    </row>
    <row r="47" spans="1:10" s="366" customFormat="1" ht="30.75" customHeight="1" thickBot="1" x14ac:dyDescent="0.3">
      <c r="A47" s="456" t="s">
        <v>1351</v>
      </c>
      <c r="B47" s="457"/>
      <c r="C47" s="457"/>
      <c r="D47" s="457"/>
      <c r="E47" s="457"/>
      <c r="F47" s="457"/>
      <c r="G47" s="457"/>
      <c r="H47" s="457"/>
      <c r="I47" s="457"/>
      <c r="J47" s="458"/>
    </row>
    <row r="48" spans="1:10" s="7" customFormat="1" ht="30.75" customHeight="1" x14ac:dyDescent="0.25">
      <c r="A48" s="127">
        <v>35</v>
      </c>
      <c r="B48" s="205" t="s">
        <v>432</v>
      </c>
      <c r="C48" s="129"/>
      <c r="D48" s="130">
        <v>700</v>
      </c>
      <c r="E48" s="129" t="s">
        <v>3</v>
      </c>
      <c r="F48" s="143"/>
      <c r="G48" s="113">
        <f>D48*F48</f>
        <v>0</v>
      </c>
      <c r="H48" s="113">
        <f>(G48*9.5)/100</f>
        <v>0</v>
      </c>
      <c r="I48" s="113">
        <f>G48+H48</f>
        <v>0</v>
      </c>
      <c r="J48" s="137"/>
    </row>
    <row r="49" spans="1:10" s="7" customFormat="1" ht="30.75" customHeight="1" x14ac:dyDescent="0.25">
      <c r="A49" s="127">
        <v>36</v>
      </c>
      <c r="B49" s="205" t="s">
        <v>468</v>
      </c>
      <c r="C49" s="129"/>
      <c r="D49" s="130">
        <v>700</v>
      </c>
      <c r="E49" s="129" t="s">
        <v>3</v>
      </c>
      <c r="F49" s="143"/>
      <c r="G49" s="114">
        <f>D49*F49</f>
        <v>0</v>
      </c>
      <c r="H49" s="114">
        <f>(G49*9.5)/100</f>
        <v>0</v>
      </c>
      <c r="I49" s="114">
        <f>G49+H49</f>
        <v>0</v>
      </c>
      <c r="J49" s="138"/>
    </row>
    <row r="50" spans="1:10" s="7" customFormat="1" ht="30.75" customHeight="1" x14ac:dyDescent="0.25">
      <c r="A50" s="127">
        <v>37</v>
      </c>
      <c r="B50" s="205" t="s">
        <v>469</v>
      </c>
      <c r="C50" s="129"/>
      <c r="D50" s="367">
        <v>700</v>
      </c>
      <c r="E50" s="129" t="s">
        <v>3</v>
      </c>
      <c r="F50" s="143"/>
      <c r="G50" s="114">
        <v>0</v>
      </c>
      <c r="H50" s="114">
        <v>0</v>
      </c>
      <c r="I50" s="114">
        <v>0</v>
      </c>
      <c r="J50" s="138"/>
    </row>
    <row r="51" spans="1:10" s="7" customFormat="1" ht="30.75" customHeight="1" x14ac:dyDescent="0.25">
      <c r="A51" s="127">
        <v>38</v>
      </c>
      <c r="B51" s="205" t="s">
        <v>261</v>
      </c>
      <c r="C51" s="129"/>
      <c r="D51" s="130">
        <v>50</v>
      </c>
      <c r="E51" s="129" t="s">
        <v>3</v>
      </c>
      <c r="F51" s="143"/>
      <c r="G51" s="114">
        <f>D51*F51</f>
        <v>0</v>
      </c>
      <c r="H51" s="114">
        <f>(G51*9.5)/100</f>
        <v>0</v>
      </c>
      <c r="I51" s="114">
        <f>G51+H51</f>
        <v>0</v>
      </c>
      <c r="J51" s="138"/>
    </row>
    <row r="52" spans="1:10" s="7" customFormat="1" ht="30.75" customHeight="1" thickBot="1" x14ac:dyDescent="0.3">
      <c r="A52" s="127">
        <v>39</v>
      </c>
      <c r="B52" s="206" t="s">
        <v>433</v>
      </c>
      <c r="C52" s="134"/>
      <c r="D52" s="135">
        <v>700</v>
      </c>
      <c r="E52" s="134" t="s">
        <v>3</v>
      </c>
      <c r="F52" s="149"/>
      <c r="G52" s="115">
        <f>D52*F52</f>
        <v>0</v>
      </c>
      <c r="H52" s="115">
        <f>(G52*9.5)/100</f>
        <v>0</v>
      </c>
      <c r="I52" s="115">
        <f>G52+H52</f>
        <v>0</v>
      </c>
      <c r="J52" s="139"/>
    </row>
    <row r="53" spans="1:10" s="7" customFormat="1" ht="30.75" customHeight="1" thickBot="1" x14ac:dyDescent="0.3">
      <c r="A53" s="27"/>
      <c r="B53" s="28" t="s">
        <v>5</v>
      </c>
      <c r="C53" s="29"/>
      <c r="D53" s="29"/>
      <c r="E53" s="29"/>
      <c r="F53" s="29"/>
      <c r="G53" s="116">
        <f>SUM(G48:G52)</f>
        <v>0</v>
      </c>
      <c r="H53" s="116">
        <f>SUM(H48:H52)</f>
        <v>0</v>
      </c>
      <c r="I53" s="116">
        <f>SUM(I48:I52)</f>
        <v>0</v>
      </c>
      <c r="J53" s="117">
        <f>SUM(J48:J52)</f>
        <v>0</v>
      </c>
    </row>
    <row r="54" spans="1:10" s="23" customFormat="1" ht="30.75" customHeight="1" thickBot="1" x14ac:dyDescent="0.3">
      <c r="A54" s="21"/>
      <c r="B54" s="22"/>
      <c r="C54" s="21"/>
      <c r="D54" s="21"/>
      <c r="E54" s="21"/>
      <c r="F54" s="21"/>
      <c r="G54" s="21"/>
      <c r="H54" s="21"/>
      <c r="I54" s="21"/>
    </row>
    <row r="55" spans="1:10" s="7" customFormat="1" ht="30.75" customHeight="1" thickBot="1" x14ac:dyDescent="0.3">
      <c r="A55" s="446" t="s">
        <v>1363</v>
      </c>
      <c r="B55" s="447"/>
      <c r="C55" s="447"/>
      <c r="D55" s="447"/>
      <c r="E55" s="447"/>
      <c r="F55" s="447"/>
      <c r="G55" s="447"/>
      <c r="H55" s="447"/>
      <c r="I55" s="447"/>
      <c r="J55" s="455"/>
    </row>
    <row r="56" spans="1:10" s="7" customFormat="1" ht="30.75" customHeight="1" x14ac:dyDescent="0.25">
      <c r="A56" s="122">
        <v>40</v>
      </c>
      <c r="B56" s="204" t="s">
        <v>434</v>
      </c>
      <c r="C56" s="124"/>
      <c r="D56" s="125">
        <v>3000</v>
      </c>
      <c r="E56" s="124" t="s">
        <v>3</v>
      </c>
      <c r="F56" s="141"/>
      <c r="G56" s="114">
        <f>D56*F56</f>
        <v>0</v>
      </c>
      <c r="H56" s="114">
        <f t="shared" ref="H56:H68" si="6">(G56*9.5)/100</f>
        <v>0</v>
      </c>
      <c r="I56" s="114">
        <f>G56+H56</f>
        <v>0</v>
      </c>
      <c r="J56" s="138"/>
    </row>
    <row r="57" spans="1:10" s="7" customFormat="1" ht="30.75" customHeight="1" x14ac:dyDescent="0.25">
      <c r="A57" s="127">
        <v>41</v>
      </c>
      <c r="B57" s="205" t="s">
        <v>435</v>
      </c>
      <c r="C57" s="129"/>
      <c r="D57" s="130">
        <v>500</v>
      </c>
      <c r="E57" s="129" t="s">
        <v>3</v>
      </c>
      <c r="F57" s="143"/>
      <c r="G57" s="114">
        <f t="shared" ref="G57:G68" si="7">D57*F57</f>
        <v>0</v>
      </c>
      <c r="H57" s="114">
        <f t="shared" si="6"/>
        <v>0</v>
      </c>
      <c r="I57" s="114">
        <f t="shared" ref="I57:I68" si="8">G57+H57</f>
        <v>0</v>
      </c>
      <c r="J57" s="138"/>
    </row>
    <row r="58" spans="1:10" s="7" customFormat="1" ht="30.75" customHeight="1" thickBot="1" x14ac:dyDescent="0.3">
      <c r="A58" s="127">
        <v>42</v>
      </c>
      <c r="B58" s="205" t="s">
        <v>436</v>
      </c>
      <c r="C58" s="129"/>
      <c r="D58" s="130">
        <v>1000</v>
      </c>
      <c r="E58" s="129" t="s">
        <v>3</v>
      </c>
      <c r="F58" s="143"/>
      <c r="G58" s="114">
        <f t="shared" si="7"/>
        <v>0</v>
      </c>
      <c r="H58" s="114">
        <f t="shared" si="6"/>
        <v>0</v>
      </c>
      <c r="I58" s="114">
        <f t="shared" si="8"/>
        <v>0</v>
      </c>
      <c r="J58" s="138"/>
    </row>
    <row r="59" spans="1:10" s="7" customFormat="1" ht="30.75" customHeight="1" x14ac:dyDescent="0.25">
      <c r="A59" s="122">
        <v>43</v>
      </c>
      <c r="B59" s="205" t="s">
        <v>437</v>
      </c>
      <c r="C59" s="129"/>
      <c r="D59" s="130">
        <v>2000</v>
      </c>
      <c r="E59" s="129" t="s">
        <v>3</v>
      </c>
      <c r="F59" s="143"/>
      <c r="G59" s="114">
        <f t="shared" si="7"/>
        <v>0</v>
      </c>
      <c r="H59" s="114">
        <f t="shared" si="6"/>
        <v>0</v>
      </c>
      <c r="I59" s="114">
        <f t="shared" si="8"/>
        <v>0</v>
      </c>
      <c r="J59" s="138"/>
    </row>
    <row r="60" spans="1:10" s="7" customFormat="1" ht="30.75" customHeight="1" x14ac:dyDescent="0.25">
      <c r="A60" s="127">
        <v>44</v>
      </c>
      <c r="B60" s="205" t="s">
        <v>438</v>
      </c>
      <c r="C60" s="129"/>
      <c r="D60" s="130">
        <v>200</v>
      </c>
      <c r="E60" s="129" t="s">
        <v>3</v>
      </c>
      <c r="F60" s="143"/>
      <c r="G60" s="114">
        <f t="shared" si="7"/>
        <v>0</v>
      </c>
      <c r="H60" s="114">
        <f t="shared" si="6"/>
        <v>0</v>
      </c>
      <c r="I60" s="114">
        <f t="shared" si="8"/>
        <v>0</v>
      </c>
      <c r="J60" s="138"/>
    </row>
    <row r="61" spans="1:10" s="7" customFormat="1" ht="30.75" customHeight="1" thickBot="1" x14ac:dyDescent="0.3">
      <c r="A61" s="127">
        <v>45</v>
      </c>
      <c r="B61" s="205" t="s">
        <v>119</v>
      </c>
      <c r="C61" s="129"/>
      <c r="D61" s="130">
        <v>200</v>
      </c>
      <c r="E61" s="129" t="s">
        <v>3</v>
      </c>
      <c r="F61" s="143"/>
      <c r="G61" s="114">
        <f t="shared" si="7"/>
        <v>0</v>
      </c>
      <c r="H61" s="114">
        <f t="shared" si="6"/>
        <v>0</v>
      </c>
      <c r="I61" s="114">
        <f t="shared" si="8"/>
        <v>0</v>
      </c>
      <c r="J61" s="138"/>
    </row>
    <row r="62" spans="1:10" s="7" customFormat="1" ht="30.75" customHeight="1" x14ac:dyDescent="0.25">
      <c r="A62" s="122">
        <v>46</v>
      </c>
      <c r="B62" s="205" t="s">
        <v>120</v>
      </c>
      <c r="C62" s="129"/>
      <c r="D62" s="130">
        <v>50</v>
      </c>
      <c r="E62" s="129" t="s">
        <v>3</v>
      </c>
      <c r="F62" s="143"/>
      <c r="G62" s="114">
        <f t="shared" si="7"/>
        <v>0</v>
      </c>
      <c r="H62" s="114">
        <f t="shared" si="6"/>
        <v>0</v>
      </c>
      <c r="I62" s="114">
        <f t="shared" si="8"/>
        <v>0</v>
      </c>
      <c r="J62" s="138"/>
    </row>
    <row r="63" spans="1:10" s="7" customFormat="1" ht="30.75" customHeight="1" x14ac:dyDescent="0.25">
      <c r="A63" s="127">
        <v>47</v>
      </c>
      <c r="B63" s="205" t="s">
        <v>1341</v>
      </c>
      <c r="C63" s="129"/>
      <c r="D63" s="130">
        <v>300</v>
      </c>
      <c r="E63" s="129" t="s">
        <v>3</v>
      </c>
      <c r="F63" s="143"/>
      <c r="G63" s="114">
        <f t="shared" si="7"/>
        <v>0</v>
      </c>
      <c r="H63" s="114">
        <f t="shared" si="6"/>
        <v>0</v>
      </c>
      <c r="I63" s="114">
        <f t="shared" si="8"/>
        <v>0</v>
      </c>
      <c r="J63" s="138"/>
    </row>
    <row r="64" spans="1:10" s="7" customFormat="1" ht="30.75" customHeight="1" thickBot="1" x14ac:dyDescent="0.3">
      <c r="A64" s="127">
        <v>48</v>
      </c>
      <c r="B64" s="205" t="s">
        <v>234</v>
      </c>
      <c r="C64" s="129"/>
      <c r="D64" s="130">
        <v>1000</v>
      </c>
      <c r="E64" s="129" t="s">
        <v>3</v>
      </c>
      <c r="F64" s="143"/>
      <c r="G64" s="119">
        <f t="shared" si="7"/>
        <v>0</v>
      </c>
      <c r="H64" s="119">
        <f t="shared" si="6"/>
        <v>0</v>
      </c>
      <c r="I64" s="119">
        <f t="shared" si="8"/>
        <v>0</v>
      </c>
      <c r="J64" s="138"/>
    </row>
    <row r="65" spans="1:10" s="7" customFormat="1" ht="30.75" customHeight="1" x14ac:dyDescent="0.25">
      <c r="A65" s="122">
        <v>49</v>
      </c>
      <c r="B65" s="205" t="s">
        <v>118</v>
      </c>
      <c r="C65" s="129"/>
      <c r="D65" s="130">
        <v>200</v>
      </c>
      <c r="E65" s="129" t="s">
        <v>3</v>
      </c>
      <c r="F65" s="143"/>
      <c r="G65" s="119">
        <v>0</v>
      </c>
      <c r="H65" s="119">
        <v>0</v>
      </c>
      <c r="I65" s="119">
        <v>0</v>
      </c>
      <c r="J65" s="138"/>
    </row>
    <row r="66" spans="1:10" s="7" customFormat="1" ht="30.75" customHeight="1" x14ac:dyDescent="0.25">
      <c r="A66" s="127">
        <v>50</v>
      </c>
      <c r="B66" s="205" t="s">
        <v>439</v>
      </c>
      <c r="C66" s="129"/>
      <c r="D66" s="130">
        <v>700</v>
      </c>
      <c r="E66" s="129" t="s">
        <v>3</v>
      </c>
      <c r="F66" s="143"/>
      <c r="G66" s="114">
        <f t="shared" si="7"/>
        <v>0</v>
      </c>
      <c r="H66" s="114">
        <f t="shared" si="6"/>
        <v>0</v>
      </c>
      <c r="I66" s="114">
        <f t="shared" si="8"/>
        <v>0</v>
      </c>
      <c r="J66" s="138"/>
    </row>
    <row r="67" spans="1:10" s="7" customFormat="1" ht="30.75" customHeight="1" thickBot="1" x14ac:dyDescent="0.3">
      <c r="A67" s="127">
        <v>51</v>
      </c>
      <c r="B67" s="205" t="s">
        <v>121</v>
      </c>
      <c r="C67" s="129"/>
      <c r="D67" s="130">
        <v>700</v>
      </c>
      <c r="E67" s="129" t="s">
        <v>3</v>
      </c>
      <c r="F67" s="143"/>
      <c r="G67" s="114">
        <f t="shared" si="7"/>
        <v>0</v>
      </c>
      <c r="H67" s="114">
        <f t="shared" si="6"/>
        <v>0</v>
      </c>
      <c r="I67" s="114">
        <f t="shared" si="8"/>
        <v>0</v>
      </c>
      <c r="J67" s="138"/>
    </row>
    <row r="68" spans="1:10" s="7" customFormat="1" ht="30.75" customHeight="1" thickBot="1" x14ac:dyDescent="0.3">
      <c r="A68" s="122">
        <v>52</v>
      </c>
      <c r="B68" s="207" t="s">
        <v>235</v>
      </c>
      <c r="C68" s="145"/>
      <c r="D68" s="146">
        <v>1500</v>
      </c>
      <c r="E68" s="145" t="s">
        <v>3</v>
      </c>
      <c r="F68" s="147"/>
      <c r="G68" s="118">
        <f t="shared" si="7"/>
        <v>0</v>
      </c>
      <c r="H68" s="118">
        <f t="shared" si="6"/>
        <v>0</v>
      </c>
      <c r="I68" s="118">
        <f t="shared" si="8"/>
        <v>0</v>
      </c>
      <c r="J68" s="148"/>
    </row>
    <row r="69" spans="1:10" s="7" customFormat="1" ht="30.75" customHeight="1" thickBot="1" x14ac:dyDescent="0.3">
      <c r="A69" s="27"/>
      <c r="B69" s="28" t="s">
        <v>5</v>
      </c>
      <c r="C69" s="29"/>
      <c r="D69" s="29"/>
      <c r="E69" s="29"/>
      <c r="F69" s="48"/>
      <c r="G69" s="116">
        <f>SUM(G56:G68)</f>
        <v>0</v>
      </c>
      <c r="H69" s="116">
        <f>SUM(H56:H68)</f>
        <v>0</v>
      </c>
      <c r="I69" s="116">
        <f>SUM(I56:I68)</f>
        <v>0</v>
      </c>
      <c r="J69" s="117">
        <f>SUM(J56:J68)</f>
        <v>0</v>
      </c>
    </row>
    <row r="70" spans="1:10" s="23" customFormat="1" ht="30.75" customHeight="1" thickBot="1" x14ac:dyDescent="0.3">
      <c r="A70" s="21"/>
      <c r="B70" s="22"/>
      <c r="C70" s="21"/>
      <c r="D70" s="21"/>
      <c r="E70" s="21"/>
      <c r="F70" s="21"/>
      <c r="G70" s="21"/>
      <c r="H70" s="21"/>
      <c r="I70" s="21"/>
    </row>
    <row r="71" spans="1:10" s="7" customFormat="1" ht="30.75" customHeight="1" thickBot="1" x14ac:dyDescent="0.3">
      <c r="A71" s="446" t="s">
        <v>1352</v>
      </c>
      <c r="B71" s="447"/>
      <c r="C71" s="447"/>
      <c r="D71" s="447"/>
      <c r="E71" s="447"/>
      <c r="F71" s="447"/>
      <c r="G71" s="447"/>
      <c r="H71" s="447"/>
      <c r="I71" s="447"/>
      <c r="J71" s="455"/>
    </row>
    <row r="72" spans="1:10" s="7" customFormat="1" ht="30.75" customHeight="1" x14ac:dyDescent="0.25">
      <c r="A72" s="122">
        <v>53</v>
      </c>
      <c r="B72" s="123" t="s">
        <v>236</v>
      </c>
      <c r="C72" s="124"/>
      <c r="D72" s="124">
        <v>600</v>
      </c>
      <c r="E72" s="124" t="s">
        <v>3</v>
      </c>
      <c r="F72" s="141"/>
      <c r="G72" s="114">
        <f>D72*F72</f>
        <v>0</v>
      </c>
      <c r="H72" s="114">
        <f t="shared" ref="H72:H88" si="9">(G72*9.5)/100</f>
        <v>0</v>
      </c>
      <c r="I72" s="114">
        <f>G72+H72</f>
        <v>0</v>
      </c>
      <c r="J72" s="138"/>
    </row>
    <row r="73" spans="1:10" s="7" customFormat="1" ht="30.75" customHeight="1" x14ac:dyDescent="0.25">
      <c r="A73" s="127">
        <v>54</v>
      </c>
      <c r="B73" s="128" t="s">
        <v>237</v>
      </c>
      <c r="C73" s="129"/>
      <c r="D73" s="129">
        <v>500</v>
      </c>
      <c r="E73" s="129" t="s">
        <v>3</v>
      </c>
      <c r="F73" s="143"/>
      <c r="G73" s="114">
        <f t="shared" ref="G73:G88" si="10">D73*F73</f>
        <v>0</v>
      </c>
      <c r="H73" s="114">
        <f t="shared" si="9"/>
        <v>0</v>
      </c>
      <c r="I73" s="114">
        <f t="shared" ref="I73:I88" si="11">G73+H73</f>
        <v>0</v>
      </c>
      <c r="J73" s="138"/>
    </row>
    <row r="74" spans="1:10" s="7" customFormat="1" ht="30.75" customHeight="1" thickBot="1" x14ac:dyDescent="0.3">
      <c r="A74" s="127">
        <v>55</v>
      </c>
      <c r="B74" s="128" t="s">
        <v>122</v>
      </c>
      <c r="C74" s="129"/>
      <c r="D74" s="129">
        <v>10</v>
      </c>
      <c r="E74" s="129" t="s">
        <v>3</v>
      </c>
      <c r="F74" s="143"/>
      <c r="G74" s="114">
        <f t="shared" si="10"/>
        <v>0</v>
      </c>
      <c r="H74" s="114">
        <f t="shared" si="9"/>
        <v>0</v>
      </c>
      <c r="I74" s="114">
        <f t="shared" si="11"/>
        <v>0</v>
      </c>
      <c r="J74" s="138"/>
    </row>
    <row r="75" spans="1:10" s="7" customFormat="1" ht="30.75" customHeight="1" x14ac:dyDescent="0.25">
      <c r="A75" s="122">
        <v>56</v>
      </c>
      <c r="B75" s="128" t="s">
        <v>262</v>
      </c>
      <c r="C75" s="129"/>
      <c r="D75" s="129">
        <v>10</v>
      </c>
      <c r="E75" s="129" t="s">
        <v>3</v>
      </c>
      <c r="F75" s="143"/>
      <c r="G75" s="114">
        <f t="shared" si="10"/>
        <v>0</v>
      </c>
      <c r="H75" s="114">
        <f t="shared" si="9"/>
        <v>0</v>
      </c>
      <c r="I75" s="114">
        <f t="shared" si="11"/>
        <v>0</v>
      </c>
      <c r="J75" s="138"/>
    </row>
    <row r="76" spans="1:10" s="7" customFormat="1" ht="30.75" customHeight="1" x14ac:dyDescent="0.25">
      <c r="A76" s="127">
        <v>57</v>
      </c>
      <c r="B76" s="205" t="s">
        <v>238</v>
      </c>
      <c r="C76" s="129"/>
      <c r="D76" s="129">
        <v>200</v>
      </c>
      <c r="E76" s="129" t="s">
        <v>3</v>
      </c>
      <c r="F76" s="143"/>
      <c r="G76" s="114">
        <f t="shared" si="10"/>
        <v>0</v>
      </c>
      <c r="H76" s="114">
        <f t="shared" si="9"/>
        <v>0</v>
      </c>
      <c r="I76" s="114">
        <f t="shared" si="11"/>
        <v>0</v>
      </c>
      <c r="J76" s="138"/>
    </row>
    <row r="77" spans="1:10" s="7" customFormat="1" ht="30.75" customHeight="1" thickBot="1" x14ac:dyDescent="0.3">
      <c r="A77" s="127">
        <v>58</v>
      </c>
      <c r="B77" s="128" t="s">
        <v>239</v>
      </c>
      <c r="C77" s="129"/>
      <c r="D77" s="129">
        <v>10</v>
      </c>
      <c r="E77" s="129" t="s">
        <v>3</v>
      </c>
      <c r="F77" s="143"/>
      <c r="G77" s="114">
        <f t="shared" si="10"/>
        <v>0</v>
      </c>
      <c r="H77" s="114">
        <f t="shared" si="9"/>
        <v>0</v>
      </c>
      <c r="I77" s="114">
        <f t="shared" si="11"/>
        <v>0</v>
      </c>
      <c r="J77" s="138"/>
    </row>
    <row r="78" spans="1:10" s="7" customFormat="1" ht="30.75" customHeight="1" x14ac:dyDescent="0.25">
      <c r="A78" s="122">
        <v>59</v>
      </c>
      <c r="B78" s="128" t="s">
        <v>867</v>
      </c>
      <c r="C78" s="129"/>
      <c r="D78" s="129">
        <v>100</v>
      </c>
      <c r="E78" s="129" t="s">
        <v>3</v>
      </c>
      <c r="F78" s="143"/>
      <c r="G78" s="114">
        <f t="shared" si="10"/>
        <v>0</v>
      </c>
      <c r="H78" s="114">
        <f t="shared" si="9"/>
        <v>0</v>
      </c>
      <c r="I78" s="114">
        <f t="shared" si="11"/>
        <v>0</v>
      </c>
      <c r="J78" s="138"/>
    </row>
    <row r="79" spans="1:10" s="7" customFormat="1" ht="30.75" customHeight="1" x14ac:dyDescent="0.25">
      <c r="A79" s="127">
        <v>60</v>
      </c>
      <c r="B79" s="205" t="s">
        <v>400</v>
      </c>
      <c r="C79" s="129"/>
      <c r="D79" s="129">
        <v>9</v>
      </c>
      <c r="E79" s="129" t="s">
        <v>3</v>
      </c>
      <c r="F79" s="143"/>
      <c r="G79" s="114">
        <f t="shared" si="10"/>
        <v>0</v>
      </c>
      <c r="H79" s="114">
        <f t="shared" si="9"/>
        <v>0</v>
      </c>
      <c r="I79" s="114">
        <f t="shared" si="11"/>
        <v>0</v>
      </c>
      <c r="J79" s="138"/>
    </row>
    <row r="80" spans="1:10" s="7" customFormat="1" ht="30.75" customHeight="1" x14ac:dyDescent="0.25">
      <c r="A80" s="127">
        <v>61</v>
      </c>
      <c r="B80" s="205" t="s">
        <v>440</v>
      </c>
      <c r="C80" s="129"/>
      <c r="D80" s="129">
        <v>2500</v>
      </c>
      <c r="E80" s="129" t="s">
        <v>3</v>
      </c>
      <c r="F80" s="143"/>
      <c r="G80" s="114">
        <f t="shared" si="10"/>
        <v>0</v>
      </c>
      <c r="H80" s="114">
        <f t="shared" si="9"/>
        <v>0</v>
      </c>
      <c r="I80" s="114">
        <f t="shared" si="11"/>
        <v>0</v>
      </c>
      <c r="J80" s="138"/>
    </row>
    <row r="81" spans="1:10" s="7" customFormat="1" ht="30.75" customHeight="1" x14ac:dyDescent="0.25">
      <c r="A81" s="178">
        <v>62</v>
      </c>
      <c r="B81" s="128" t="s">
        <v>240</v>
      </c>
      <c r="C81" s="129"/>
      <c r="D81" s="129">
        <v>50</v>
      </c>
      <c r="E81" s="129" t="s">
        <v>3</v>
      </c>
      <c r="F81" s="143"/>
      <c r="G81" s="114">
        <f t="shared" si="10"/>
        <v>0</v>
      </c>
      <c r="H81" s="114">
        <f t="shared" si="9"/>
        <v>0</v>
      </c>
      <c r="I81" s="114">
        <f t="shared" si="11"/>
        <v>0</v>
      </c>
      <c r="J81" s="138"/>
    </row>
    <row r="82" spans="1:10" s="7" customFormat="1" ht="30.75" customHeight="1" x14ac:dyDescent="0.25">
      <c r="A82" s="127">
        <v>63</v>
      </c>
      <c r="B82" s="128" t="s">
        <v>7</v>
      </c>
      <c r="C82" s="129"/>
      <c r="D82" s="129">
        <v>5</v>
      </c>
      <c r="E82" s="129" t="s">
        <v>3</v>
      </c>
      <c r="F82" s="143"/>
      <c r="G82" s="114">
        <f t="shared" si="10"/>
        <v>0</v>
      </c>
      <c r="H82" s="114">
        <f t="shared" si="9"/>
        <v>0</v>
      </c>
      <c r="I82" s="114">
        <f t="shared" si="11"/>
        <v>0</v>
      </c>
      <c r="J82" s="138"/>
    </row>
    <row r="83" spans="1:10" s="7" customFormat="1" ht="30.75" customHeight="1" x14ac:dyDescent="0.25">
      <c r="A83" s="127">
        <v>64</v>
      </c>
      <c r="B83" s="128" t="s">
        <v>441</v>
      </c>
      <c r="C83" s="129"/>
      <c r="D83" s="129">
        <v>10</v>
      </c>
      <c r="E83" s="129" t="s">
        <v>3</v>
      </c>
      <c r="F83" s="143"/>
      <c r="G83" s="114">
        <f t="shared" si="10"/>
        <v>0</v>
      </c>
      <c r="H83" s="114">
        <f t="shared" si="9"/>
        <v>0</v>
      </c>
      <c r="I83" s="114">
        <f t="shared" si="11"/>
        <v>0</v>
      </c>
      <c r="J83" s="138"/>
    </row>
    <row r="84" spans="1:10" s="7" customFormat="1" ht="30.75" customHeight="1" x14ac:dyDescent="0.25">
      <c r="A84" s="178">
        <v>65</v>
      </c>
      <c r="B84" s="128" t="s">
        <v>241</v>
      </c>
      <c r="C84" s="129"/>
      <c r="D84" s="129">
        <v>3</v>
      </c>
      <c r="E84" s="129" t="s">
        <v>3</v>
      </c>
      <c r="F84" s="143"/>
      <c r="G84" s="114">
        <f t="shared" si="10"/>
        <v>0</v>
      </c>
      <c r="H84" s="114">
        <f t="shared" si="9"/>
        <v>0</v>
      </c>
      <c r="I84" s="114">
        <f t="shared" si="11"/>
        <v>0</v>
      </c>
      <c r="J84" s="138"/>
    </row>
    <row r="85" spans="1:10" s="7" customFormat="1" ht="30.75" customHeight="1" x14ac:dyDescent="0.25">
      <c r="A85" s="127">
        <v>66</v>
      </c>
      <c r="B85" s="128" t="s">
        <v>242</v>
      </c>
      <c r="C85" s="129"/>
      <c r="D85" s="129">
        <v>10</v>
      </c>
      <c r="E85" s="129" t="s">
        <v>3</v>
      </c>
      <c r="F85" s="143"/>
      <c r="G85" s="114">
        <f t="shared" si="10"/>
        <v>0</v>
      </c>
      <c r="H85" s="114">
        <f t="shared" si="9"/>
        <v>0</v>
      </c>
      <c r="I85" s="114">
        <f t="shared" si="11"/>
        <v>0</v>
      </c>
      <c r="J85" s="138"/>
    </row>
    <row r="86" spans="1:10" s="7" customFormat="1" ht="30.75" customHeight="1" x14ac:dyDescent="0.25">
      <c r="A86" s="127">
        <v>67</v>
      </c>
      <c r="B86" s="128" t="s">
        <v>868</v>
      </c>
      <c r="C86" s="129"/>
      <c r="D86" s="129">
        <v>40</v>
      </c>
      <c r="E86" s="129" t="s">
        <v>3</v>
      </c>
      <c r="F86" s="143"/>
      <c r="G86" s="114">
        <f t="shared" si="10"/>
        <v>0</v>
      </c>
      <c r="H86" s="114">
        <f t="shared" si="9"/>
        <v>0</v>
      </c>
      <c r="I86" s="114">
        <f t="shared" si="11"/>
        <v>0</v>
      </c>
      <c r="J86" s="138"/>
    </row>
    <row r="87" spans="1:10" s="7" customFormat="1" ht="30.75" customHeight="1" x14ac:dyDescent="0.25">
      <c r="A87" s="127">
        <v>68</v>
      </c>
      <c r="B87" s="128" t="s">
        <v>869</v>
      </c>
      <c r="C87" s="129"/>
      <c r="D87" s="129">
        <v>100</v>
      </c>
      <c r="E87" s="129" t="s">
        <v>3</v>
      </c>
      <c r="F87" s="143"/>
      <c r="G87" s="114">
        <f t="shared" si="10"/>
        <v>0</v>
      </c>
      <c r="H87" s="114">
        <f t="shared" si="9"/>
        <v>0</v>
      </c>
      <c r="I87" s="114">
        <f t="shared" si="11"/>
        <v>0</v>
      </c>
      <c r="J87" s="138"/>
    </row>
    <row r="88" spans="1:10" s="7" customFormat="1" ht="30.75" customHeight="1" thickBot="1" x14ac:dyDescent="0.3">
      <c r="A88" s="178">
        <v>69</v>
      </c>
      <c r="B88" s="316" t="s">
        <v>870</v>
      </c>
      <c r="C88" s="311"/>
      <c r="D88" s="311">
        <v>40</v>
      </c>
      <c r="E88" s="311" t="s">
        <v>3</v>
      </c>
      <c r="F88" s="315"/>
      <c r="G88" s="313">
        <f t="shared" si="10"/>
        <v>0</v>
      </c>
      <c r="H88" s="313">
        <f t="shared" si="9"/>
        <v>0</v>
      </c>
      <c r="I88" s="313">
        <f t="shared" si="11"/>
        <v>0</v>
      </c>
      <c r="J88" s="314"/>
    </row>
    <row r="89" spans="1:10" s="7" customFormat="1" ht="30.75" customHeight="1" thickBot="1" x14ac:dyDescent="0.3">
      <c r="A89" s="27"/>
      <c r="B89" s="28" t="s">
        <v>5</v>
      </c>
      <c r="C89" s="29"/>
      <c r="D89" s="29"/>
      <c r="E89" s="29"/>
      <c r="F89" s="29"/>
      <c r="G89" s="116">
        <f>SUM(G72:G88)</f>
        <v>0</v>
      </c>
      <c r="H89" s="116">
        <f>SUM(H72:H88)</f>
        <v>0</v>
      </c>
      <c r="I89" s="116">
        <f>SUM(I72:I88)</f>
        <v>0</v>
      </c>
      <c r="J89" s="117">
        <f>SUM(J72:J85)</f>
        <v>0</v>
      </c>
    </row>
    <row r="90" spans="1:10" s="23" customFormat="1" ht="30.75" customHeight="1" thickBot="1" x14ac:dyDescent="0.3">
      <c r="A90" s="21"/>
      <c r="B90" s="22"/>
      <c r="C90" s="21"/>
      <c r="D90" s="21"/>
      <c r="E90" s="21"/>
      <c r="F90" s="21"/>
      <c r="G90" s="21"/>
      <c r="H90" s="21"/>
      <c r="I90" s="21"/>
    </row>
    <row r="91" spans="1:10" s="7" customFormat="1" ht="30.75" customHeight="1" thickBot="1" x14ac:dyDescent="0.3">
      <c r="A91" s="459" t="s">
        <v>1353</v>
      </c>
      <c r="B91" s="460"/>
      <c r="C91" s="460"/>
      <c r="D91" s="460"/>
      <c r="E91" s="460"/>
      <c r="F91" s="460"/>
      <c r="G91" s="460"/>
      <c r="H91" s="460"/>
      <c r="I91" s="460"/>
      <c r="J91" s="460"/>
    </row>
    <row r="92" spans="1:10" s="7" customFormat="1" ht="30.75" customHeight="1" x14ac:dyDescent="0.25">
      <c r="A92" s="122">
        <v>70</v>
      </c>
      <c r="B92" s="204" t="s">
        <v>243</v>
      </c>
      <c r="C92" s="124"/>
      <c r="D92" s="124">
        <v>100</v>
      </c>
      <c r="E92" s="124" t="s">
        <v>3</v>
      </c>
      <c r="F92" s="141"/>
      <c r="G92" s="113">
        <f>D92*F92</f>
        <v>0</v>
      </c>
      <c r="H92" s="113">
        <f>(G92*9.5)/100</f>
        <v>0</v>
      </c>
      <c r="I92" s="113">
        <f>G92+H92</f>
        <v>0</v>
      </c>
      <c r="J92" s="137"/>
    </row>
    <row r="93" spans="1:10" s="7" customFormat="1" ht="30.75" customHeight="1" x14ac:dyDescent="0.25">
      <c r="A93" s="178">
        <v>71</v>
      </c>
      <c r="B93" s="208" t="s">
        <v>244</v>
      </c>
      <c r="C93" s="179"/>
      <c r="D93" s="179">
        <v>500</v>
      </c>
      <c r="E93" s="179" t="s">
        <v>3</v>
      </c>
      <c r="F93" s="180"/>
      <c r="G93" s="176">
        <v>0</v>
      </c>
      <c r="H93" s="176">
        <v>0</v>
      </c>
      <c r="I93" s="176">
        <v>0</v>
      </c>
      <c r="J93" s="177"/>
    </row>
    <row r="94" spans="1:10" s="7" customFormat="1" ht="30.75" customHeight="1" thickBot="1" x14ac:dyDescent="0.3">
      <c r="A94" s="127">
        <v>72</v>
      </c>
      <c r="B94" s="205" t="s">
        <v>245</v>
      </c>
      <c r="C94" s="129"/>
      <c r="D94" s="129">
        <v>200</v>
      </c>
      <c r="E94" s="129" t="s">
        <v>3</v>
      </c>
      <c r="F94" s="143"/>
      <c r="G94" s="114">
        <f>D94*F94</f>
        <v>0</v>
      </c>
      <c r="H94" s="114">
        <f>(G94*9.5)/100</f>
        <v>0</v>
      </c>
      <c r="I94" s="114">
        <f>G94+H94</f>
        <v>0</v>
      </c>
      <c r="J94" s="138"/>
    </row>
    <row r="95" spans="1:10" s="7" customFormat="1" ht="30.75" customHeight="1" x14ac:dyDescent="0.25">
      <c r="A95" s="122">
        <v>73</v>
      </c>
      <c r="B95" s="205" t="s">
        <v>246</v>
      </c>
      <c r="C95" s="129"/>
      <c r="D95" s="129">
        <v>30</v>
      </c>
      <c r="E95" s="129" t="s">
        <v>3</v>
      </c>
      <c r="F95" s="143"/>
      <c r="G95" s="114">
        <v>0</v>
      </c>
      <c r="H95" s="114">
        <v>0</v>
      </c>
      <c r="I95" s="114">
        <v>0</v>
      </c>
      <c r="J95" s="138"/>
    </row>
    <row r="96" spans="1:10" s="7" customFormat="1" ht="30.75" customHeight="1" x14ac:dyDescent="0.25">
      <c r="A96" s="178">
        <v>74</v>
      </c>
      <c r="B96" s="205" t="s">
        <v>247</v>
      </c>
      <c r="C96" s="129"/>
      <c r="D96" s="129">
        <v>50</v>
      </c>
      <c r="E96" s="129" t="s">
        <v>3</v>
      </c>
      <c r="F96" s="143"/>
      <c r="G96" s="114">
        <f>D96*F96</f>
        <v>0</v>
      </c>
      <c r="H96" s="114">
        <f>(G96*9.5)/100</f>
        <v>0</v>
      </c>
      <c r="I96" s="114">
        <f>G96+H96</f>
        <v>0</v>
      </c>
      <c r="J96" s="138"/>
    </row>
    <row r="97" spans="1:10" s="7" customFormat="1" ht="30.75" customHeight="1" x14ac:dyDescent="0.25">
      <c r="A97" s="127">
        <v>75</v>
      </c>
      <c r="B97" s="205" t="s">
        <v>248</v>
      </c>
      <c r="C97" s="129"/>
      <c r="D97" s="129">
        <v>50</v>
      </c>
      <c r="E97" s="129" t="s">
        <v>3</v>
      </c>
      <c r="F97" s="143"/>
      <c r="G97" s="114">
        <v>0</v>
      </c>
      <c r="H97" s="114">
        <v>0</v>
      </c>
      <c r="I97" s="114">
        <v>0</v>
      </c>
      <c r="J97" s="138"/>
    </row>
    <row r="98" spans="1:10" s="7" customFormat="1" ht="30.75" customHeight="1" x14ac:dyDescent="0.25">
      <c r="A98" s="178">
        <v>76</v>
      </c>
      <c r="B98" s="205" t="s">
        <v>249</v>
      </c>
      <c r="C98" s="129"/>
      <c r="D98" s="129">
        <v>50</v>
      </c>
      <c r="E98" s="129" t="s">
        <v>3</v>
      </c>
      <c r="F98" s="143"/>
      <c r="G98" s="114">
        <f>D98*F98</f>
        <v>0</v>
      </c>
      <c r="H98" s="114">
        <f>(G98*9.5)/100</f>
        <v>0</v>
      </c>
      <c r="I98" s="114">
        <f>G98+H98</f>
        <v>0</v>
      </c>
      <c r="J98" s="138"/>
    </row>
    <row r="99" spans="1:10" s="7" customFormat="1" ht="30.75" customHeight="1" x14ac:dyDescent="0.25">
      <c r="A99" s="178">
        <v>77</v>
      </c>
      <c r="B99" s="205" t="s">
        <v>250</v>
      </c>
      <c r="C99" s="129"/>
      <c r="D99" s="129">
        <v>50</v>
      </c>
      <c r="E99" s="129" t="s">
        <v>3</v>
      </c>
      <c r="F99" s="143"/>
      <c r="G99" s="114">
        <v>0</v>
      </c>
      <c r="H99" s="114">
        <v>0</v>
      </c>
      <c r="I99" s="114">
        <v>0</v>
      </c>
      <c r="J99" s="138"/>
    </row>
    <row r="100" spans="1:10" s="7" customFormat="1" ht="30.75" customHeight="1" x14ac:dyDescent="0.25">
      <c r="A100" s="127">
        <v>78</v>
      </c>
      <c r="B100" s="205" t="s">
        <v>251</v>
      </c>
      <c r="C100" s="129"/>
      <c r="D100" s="129">
        <v>50</v>
      </c>
      <c r="E100" s="129" t="s">
        <v>3</v>
      </c>
      <c r="F100" s="143"/>
      <c r="G100" s="114">
        <v>0</v>
      </c>
      <c r="H100" s="114">
        <v>0</v>
      </c>
      <c r="I100" s="114">
        <v>0</v>
      </c>
      <c r="J100" s="138"/>
    </row>
    <row r="101" spans="1:10" s="7" customFormat="1" ht="30.75" customHeight="1" x14ac:dyDescent="0.25">
      <c r="A101" s="178">
        <v>79</v>
      </c>
      <c r="B101" s="205" t="s">
        <v>252</v>
      </c>
      <c r="C101" s="129"/>
      <c r="D101" s="129">
        <v>50</v>
      </c>
      <c r="E101" s="129" t="s">
        <v>3</v>
      </c>
      <c r="F101" s="143"/>
      <c r="G101" s="114">
        <f>D101*F101</f>
        <v>0</v>
      </c>
      <c r="H101" s="114">
        <f>(G101*9.5)/100</f>
        <v>0</v>
      </c>
      <c r="I101" s="114">
        <f>G101+H101</f>
        <v>0</v>
      </c>
      <c r="J101" s="138"/>
    </row>
    <row r="102" spans="1:10" s="7" customFormat="1" ht="30.75" customHeight="1" x14ac:dyDescent="0.25">
      <c r="A102" s="178">
        <v>80</v>
      </c>
      <c r="B102" s="205" t="s">
        <v>253</v>
      </c>
      <c r="C102" s="129"/>
      <c r="D102" s="129">
        <v>50</v>
      </c>
      <c r="E102" s="129" t="s">
        <v>3</v>
      </c>
      <c r="F102" s="143"/>
      <c r="G102" s="114">
        <v>0</v>
      </c>
      <c r="H102" s="114">
        <v>0</v>
      </c>
      <c r="I102" s="114">
        <v>0</v>
      </c>
      <c r="J102" s="138"/>
    </row>
    <row r="103" spans="1:10" s="7" customFormat="1" ht="30.75" customHeight="1" x14ac:dyDescent="0.25">
      <c r="A103" s="127">
        <v>81</v>
      </c>
      <c r="B103" s="205" t="s">
        <v>254</v>
      </c>
      <c r="C103" s="129"/>
      <c r="D103" s="129">
        <v>50</v>
      </c>
      <c r="E103" s="129" t="s">
        <v>3</v>
      </c>
      <c r="F103" s="143"/>
      <c r="G103" s="114">
        <v>0</v>
      </c>
      <c r="H103" s="114">
        <v>0</v>
      </c>
      <c r="I103" s="114">
        <v>0</v>
      </c>
      <c r="J103" s="138"/>
    </row>
    <row r="104" spans="1:10" s="7" customFormat="1" ht="30.75" customHeight="1" x14ac:dyDescent="0.25">
      <c r="A104" s="127">
        <v>82</v>
      </c>
      <c r="B104" s="205" t="s">
        <v>255</v>
      </c>
      <c r="C104" s="129"/>
      <c r="D104" s="129">
        <v>50</v>
      </c>
      <c r="E104" s="129" t="s">
        <v>3</v>
      </c>
      <c r="F104" s="143"/>
      <c r="G104" s="114">
        <v>0</v>
      </c>
      <c r="H104" s="114">
        <v>0</v>
      </c>
      <c r="I104" s="114">
        <v>0</v>
      </c>
      <c r="J104" s="138"/>
    </row>
    <row r="105" spans="1:10" s="7" customFormat="1" ht="30.75" customHeight="1" x14ac:dyDescent="0.25">
      <c r="A105" s="127">
        <v>83</v>
      </c>
      <c r="B105" s="205" t="s">
        <v>871</v>
      </c>
      <c r="C105" s="129"/>
      <c r="D105" s="129">
        <v>50</v>
      </c>
      <c r="E105" s="129" t="s">
        <v>3</v>
      </c>
      <c r="F105" s="143"/>
      <c r="G105" s="114">
        <v>0</v>
      </c>
      <c r="H105" s="114">
        <v>0</v>
      </c>
      <c r="I105" s="114">
        <v>0</v>
      </c>
      <c r="J105" s="138"/>
    </row>
    <row r="106" spans="1:10" s="7" customFormat="1" ht="30.75" customHeight="1" thickBot="1" x14ac:dyDescent="0.3">
      <c r="A106" s="178">
        <v>84</v>
      </c>
      <c r="B106" s="317" t="s">
        <v>872</v>
      </c>
      <c r="C106" s="318"/>
      <c r="D106" s="318">
        <v>50</v>
      </c>
      <c r="E106" s="318" t="s">
        <v>3</v>
      </c>
      <c r="F106" s="319"/>
      <c r="G106" s="320">
        <v>0</v>
      </c>
      <c r="H106" s="320">
        <v>0</v>
      </c>
      <c r="I106" s="320">
        <v>0</v>
      </c>
      <c r="J106" s="321"/>
    </row>
    <row r="107" spans="1:10" s="7" customFormat="1" ht="30.75" customHeight="1" thickBot="1" x14ac:dyDescent="0.3">
      <c r="A107" s="27"/>
      <c r="B107" s="28" t="s">
        <v>5</v>
      </c>
      <c r="C107" s="29"/>
      <c r="D107" s="29"/>
      <c r="E107" s="29"/>
      <c r="F107" s="48"/>
      <c r="G107" s="116">
        <f>SUM(G92:G106)</f>
        <v>0</v>
      </c>
      <c r="H107" s="116">
        <f>SUM(H92:H106)</f>
        <v>0</v>
      </c>
      <c r="I107" s="116">
        <f>SUM(I92:I106)</f>
        <v>0</v>
      </c>
      <c r="J107" s="117">
        <f>SUM(J92:J101)</f>
        <v>0</v>
      </c>
    </row>
    <row r="108" spans="1:10" s="23" customFormat="1" ht="30.75" customHeight="1" thickBot="1" x14ac:dyDescent="0.3">
      <c r="A108" s="21"/>
      <c r="B108" s="22"/>
      <c r="C108" s="21"/>
      <c r="D108" s="21"/>
      <c r="E108" s="21"/>
      <c r="F108" s="21"/>
      <c r="G108" s="21"/>
      <c r="H108" s="21"/>
      <c r="I108" s="21"/>
    </row>
    <row r="109" spans="1:10" s="7" customFormat="1" ht="30.75" customHeight="1" thickBot="1" x14ac:dyDescent="0.3">
      <c r="A109" s="446" t="s">
        <v>1354</v>
      </c>
      <c r="B109" s="447"/>
      <c r="C109" s="447"/>
      <c r="D109" s="447"/>
      <c r="E109" s="447"/>
      <c r="F109" s="447"/>
      <c r="G109" s="447"/>
      <c r="H109" s="447"/>
      <c r="I109" s="447"/>
      <c r="J109" s="447"/>
    </row>
    <row r="110" spans="1:10" s="7" customFormat="1" ht="30.75" customHeight="1" x14ac:dyDescent="0.25">
      <c r="A110" s="122">
        <v>85</v>
      </c>
      <c r="B110" s="123" t="s">
        <v>442</v>
      </c>
      <c r="C110" s="124"/>
      <c r="D110" s="124">
        <v>600</v>
      </c>
      <c r="E110" s="124" t="s">
        <v>3</v>
      </c>
      <c r="F110" s="141"/>
      <c r="G110" s="113">
        <f t="shared" ref="G110:G115" si="12">D110*F110</f>
        <v>0</v>
      </c>
      <c r="H110" s="113">
        <f t="shared" ref="H110:H115" si="13">(G110*9.5)/100</f>
        <v>0</v>
      </c>
      <c r="I110" s="113">
        <f t="shared" ref="I110:I115" si="14">G110+H110</f>
        <v>0</v>
      </c>
      <c r="J110" s="150"/>
    </row>
    <row r="111" spans="1:10" s="7" customFormat="1" ht="30.75" customHeight="1" x14ac:dyDescent="0.25">
      <c r="A111" s="127">
        <v>86</v>
      </c>
      <c r="B111" s="128" t="s">
        <v>256</v>
      </c>
      <c r="C111" s="129"/>
      <c r="D111" s="129">
        <v>600</v>
      </c>
      <c r="E111" s="129" t="s">
        <v>3</v>
      </c>
      <c r="F111" s="143"/>
      <c r="G111" s="114">
        <f t="shared" si="12"/>
        <v>0</v>
      </c>
      <c r="H111" s="114">
        <f t="shared" si="13"/>
        <v>0</v>
      </c>
      <c r="I111" s="114">
        <f t="shared" si="14"/>
        <v>0</v>
      </c>
      <c r="J111" s="151"/>
    </row>
    <row r="112" spans="1:10" s="7" customFormat="1" ht="30.75" customHeight="1" x14ac:dyDescent="0.25">
      <c r="A112" s="127">
        <v>87</v>
      </c>
      <c r="B112" s="128" t="s">
        <v>443</v>
      </c>
      <c r="C112" s="129"/>
      <c r="D112" s="129">
        <v>600</v>
      </c>
      <c r="E112" s="129" t="s">
        <v>3</v>
      </c>
      <c r="F112" s="143"/>
      <c r="G112" s="114">
        <f t="shared" si="12"/>
        <v>0</v>
      </c>
      <c r="H112" s="114">
        <f t="shared" si="13"/>
        <v>0</v>
      </c>
      <c r="I112" s="114">
        <f t="shared" si="14"/>
        <v>0</v>
      </c>
      <c r="J112" s="151"/>
    </row>
    <row r="113" spans="1:10" s="7" customFormat="1" ht="30.75" customHeight="1" x14ac:dyDescent="0.25">
      <c r="A113" s="178">
        <v>88</v>
      </c>
      <c r="B113" s="128" t="s">
        <v>260</v>
      </c>
      <c r="C113" s="129"/>
      <c r="D113" s="129">
        <v>600</v>
      </c>
      <c r="E113" s="129" t="s">
        <v>3</v>
      </c>
      <c r="F113" s="143"/>
      <c r="G113" s="114">
        <f t="shared" si="12"/>
        <v>0</v>
      </c>
      <c r="H113" s="114">
        <f t="shared" si="13"/>
        <v>0</v>
      </c>
      <c r="I113" s="114">
        <f t="shared" si="14"/>
        <v>0</v>
      </c>
      <c r="J113" s="151"/>
    </row>
    <row r="114" spans="1:10" s="106" customFormat="1" ht="30.75" customHeight="1" x14ac:dyDescent="0.25">
      <c r="A114" s="127">
        <v>89</v>
      </c>
      <c r="B114" s="128" t="s">
        <v>877</v>
      </c>
      <c r="C114" s="129"/>
      <c r="D114" s="129">
        <v>600</v>
      </c>
      <c r="E114" s="129" t="s">
        <v>3</v>
      </c>
      <c r="F114" s="143"/>
      <c r="G114" s="114">
        <f t="shared" si="12"/>
        <v>0</v>
      </c>
      <c r="H114" s="114">
        <f t="shared" si="13"/>
        <v>0</v>
      </c>
      <c r="I114" s="114">
        <f t="shared" si="14"/>
        <v>0</v>
      </c>
      <c r="J114" s="151"/>
    </row>
    <row r="115" spans="1:10" s="7" customFormat="1" ht="30.75" customHeight="1" thickBot="1" x14ac:dyDescent="0.3">
      <c r="A115" s="324">
        <v>90</v>
      </c>
      <c r="B115" s="316" t="s">
        <v>878</v>
      </c>
      <c r="C115" s="311"/>
      <c r="D115" s="311">
        <v>600</v>
      </c>
      <c r="E115" s="311" t="s">
        <v>3</v>
      </c>
      <c r="F115" s="315"/>
      <c r="G115" s="313">
        <f t="shared" si="12"/>
        <v>0</v>
      </c>
      <c r="H115" s="313">
        <f t="shared" si="13"/>
        <v>0</v>
      </c>
      <c r="I115" s="313">
        <f t="shared" si="14"/>
        <v>0</v>
      </c>
      <c r="J115" s="325"/>
    </row>
    <row r="116" spans="1:10" s="7" customFormat="1" ht="30.75" customHeight="1" thickBot="1" x14ac:dyDescent="0.3">
      <c r="A116" s="27"/>
      <c r="B116" s="28" t="s">
        <v>5</v>
      </c>
      <c r="C116" s="29"/>
      <c r="D116" s="29"/>
      <c r="E116" s="29"/>
      <c r="F116" s="47"/>
      <c r="G116" s="116">
        <f>SUM(G110:G115)</f>
        <v>0</v>
      </c>
      <c r="H116" s="116">
        <f>SUM(H110:H115)</f>
        <v>0</v>
      </c>
      <c r="I116" s="116">
        <f>SUM(I110:I115)</f>
        <v>0</v>
      </c>
      <c r="J116" s="117">
        <f>SUM(J110:J114)</f>
        <v>0</v>
      </c>
    </row>
    <row r="117" spans="1:10" s="23" customFormat="1" ht="30.75" customHeight="1" thickBot="1" x14ac:dyDescent="0.3">
      <c r="A117" s="21"/>
      <c r="B117" s="22"/>
      <c r="C117" s="21"/>
      <c r="D117" s="21"/>
      <c r="E117" s="21"/>
      <c r="F117" s="21"/>
      <c r="G117" s="21"/>
      <c r="H117" s="21"/>
      <c r="I117" s="21"/>
    </row>
    <row r="118" spans="1:10" s="7" customFormat="1" ht="30.75" customHeight="1" thickBot="1" x14ac:dyDescent="0.3">
      <c r="A118" s="446" t="s">
        <v>1355</v>
      </c>
      <c r="B118" s="447"/>
      <c r="C118" s="447"/>
      <c r="D118" s="447"/>
      <c r="E118" s="447"/>
      <c r="F118" s="447"/>
      <c r="G118" s="447"/>
      <c r="H118" s="447"/>
      <c r="I118" s="447"/>
      <c r="J118" s="447"/>
    </row>
    <row r="119" spans="1:10" s="7" customFormat="1" ht="30.75" customHeight="1" x14ac:dyDescent="0.25">
      <c r="A119" s="122">
        <v>91</v>
      </c>
      <c r="B119" s="123" t="s">
        <v>257</v>
      </c>
      <c r="C119" s="124"/>
      <c r="D119" s="124">
        <v>600</v>
      </c>
      <c r="E119" s="124" t="s">
        <v>3</v>
      </c>
      <c r="F119" s="141"/>
      <c r="G119" s="113">
        <f>D119*F119</f>
        <v>0</v>
      </c>
      <c r="H119" s="113">
        <f>(G119*9.5)/100</f>
        <v>0</v>
      </c>
      <c r="I119" s="113">
        <f>G119+H119</f>
        <v>0</v>
      </c>
      <c r="J119" s="150"/>
    </row>
    <row r="120" spans="1:10" s="7" customFormat="1" ht="30.75" customHeight="1" x14ac:dyDescent="0.25">
      <c r="A120" s="127">
        <v>92</v>
      </c>
      <c r="B120" s="128" t="s">
        <v>445</v>
      </c>
      <c r="C120" s="129"/>
      <c r="D120" s="129">
        <v>600</v>
      </c>
      <c r="E120" s="129" t="s">
        <v>3</v>
      </c>
      <c r="F120" s="143"/>
      <c r="G120" s="114">
        <f>D120*F120</f>
        <v>0</v>
      </c>
      <c r="H120" s="114">
        <f>(G120*9.5)/100</f>
        <v>0</v>
      </c>
      <c r="I120" s="114">
        <f>G120+H120</f>
        <v>0</v>
      </c>
      <c r="J120" s="151"/>
    </row>
    <row r="121" spans="1:10" s="7" customFormat="1" ht="30.75" customHeight="1" thickBot="1" x14ac:dyDescent="0.3">
      <c r="A121" s="127">
        <v>93</v>
      </c>
      <c r="B121" s="128" t="s">
        <v>444</v>
      </c>
      <c r="C121" s="129"/>
      <c r="D121" s="129">
        <v>600</v>
      </c>
      <c r="E121" s="129" t="s">
        <v>3</v>
      </c>
      <c r="F121" s="143"/>
      <c r="G121" s="114">
        <f>D121*F121</f>
        <v>0</v>
      </c>
      <c r="H121" s="114">
        <f>(G121*9.5)/100</f>
        <v>0</v>
      </c>
      <c r="I121" s="114">
        <f>G121+H121</f>
        <v>0</v>
      </c>
      <c r="J121" s="151"/>
    </row>
    <row r="122" spans="1:10" s="7" customFormat="1" ht="30.75" customHeight="1" thickBot="1" x14ac:dyDescent="0.3">
      <c r="A122" s="122">
        <v>94</v>
      </c>
      <c r="B122" s="133" t="s">
        <v>258</v>
      </c>
      <c r="C122" s="134"/>
      <c r="D122" s="134">
        <v>5</v>
      </c>
      <c r="E122" s="134" t="s">
        <v>3</v>
      </c>
      <c r="F122" s="149"/>
      <c r="G122" s="115">
        <f>D122*F122</f>
        <v>0</v>
      </c>
      <c r="H122" s="115">
        <f>(G122*9.5)/100</f>
        <v>0</v>
      </c>
      <c r="I122" s="115">
        <f>G122+H122</f>
        <v>0</v>
      </c>
      <c r="J122" s="152"/>
    </row>
    <row r="123" spans="1:10" s="7" customFormat="1" ht="30.75" customHeight="1" thickBot="1" x14ac:dyDescent="0.3">
      <c r="A123" s="27"/>
      <c r="B123" s="33" t="s">
        <v>8</v>
      </c>
      <c r="C123" s="29"/>
      <c r="D123" s="29"/>
      <c r="E123" s="29"/>
      <c r="F123" s="47"/>
      <c r="G123" s="116">
        <f>SUM(G119:G122)</f>
        <v>0</v>
      </c>
      <c r="H123" s="116">
        <f>SUM(H119:H122)</f>
        <v>0</v>
      </c>
      <c r="I123" s="116">
        <f>SUM(I119:I122)</f>
        <v>0</v>
      </c>
      <c r="J123" s="117">
        <f>SUM(J119:J122)</f>
        <v>0</v>
      </c>
    </row>
    <row r="124" spans="1:10" s="23" customFormat="1" ht="30.75" customHeight="1" thickBot="1" x14ac:dyDescent="0.3">
      <c r="A124" s="21"/>
      <c r="B124" s="30"/>
      <c r="C124" s="21"/>
      <c r="D124" s="21"/>
      <c r="E124" s="21"/>
      <c r="F124" s="21"/>
      <c r="G124" s="21"/>
      <c r="H124" s="21"/>
      <c r="I124" s="21"/>
    </row>
    <row r="125" spans="1:10" s="7" customFormat="1" ht="30.75" customHeight="1" thickBot="1" x14ac:dyDescent="0.3">
      <c r="A125" s="446" t="s">
        <v>1356</v>
      </c>
      <c r="B125" s="447"/>
      <c r="C125" s="447"/>
      <c r="D125" s="447"/>
      <c r="E125" s="447"/>
      <c r="F125" s="447"/>
      <c r="G125" s="447"/>
      <c r="H125" s="447"/>
      <c r="I125" s="447"/>
      <c r="J125" s="447"/>
    </row>
    <row r="126" spans="1:10" s="7" customFormat="1" ht="30.75" customHeight="1" x14ac:dyDescent="0.25">
      <c r="A126" s="122">
        <v>95</v>
      </c>
      <c r="B126" s="123" t="s">
        <v>259</v>
      </c>
      <c r="C126" s="124"/>
      <c r="D126" s="124">
        <v>1200</v>
      </c>
      <c r="E126" s="124" t="s">
        <v>3</v>
      </c>
      <c r="F126" s="141"/>
      <c r="G126" s="113">
        <f>D126*F126</f>
        <v>0</v>
      </c>
      <c r="H126" s="113">
        <f>(G126*9.5)/100</f>
        <v>0</v>
      </c>
      <c r="I126" s="113">
        <f>G126+H126</f>
        <v>0</v>
      </c>
      <c r="J126" s="150"/>
    </row>
    <row r="127" spans="1:10" s="7" customFormat="1" ht="30.75" customHeight="1" thickBot="1" x14ac:dyDescent="0.3">
      <c r="A127" s="127">
        <v>96</v>
      </c>
      <c r="B127" s="128" t="s">
        <v>446</v>
      </c>
      <c r="C127" s="129"/>
      <c r="D127" s="129">
        <v>1200</v>
      </c>
      <c r="E127" s="129" t="s">
        <v>3</v>
      </c>
      <c r="F127" s="143"/>
      <c r="G127" s="114">
        <f>D127*F127</f>
        <v>0</v>
      </c>
      <c r="H127" s="114">
        <f>(G127*9.5)/100</f>
        <v>0</v>
      </c>
      <c r="I127" s="114">
        <f>G127+H127</f>
        <v>0</v>
      </c>
      <c r="J127" s="151"/>
    </row>
    <row r="128" spans="1:10" s="7" customFormat="1" ht="30.75" customHeight="1" thickBot="1" x14ac:dyDescent="0.3">
      <c r="A128" s="27"/>
      <c r="B128" s="33" t="s">
        <v>8</v>
      </c>
      <c r="C128" s="29"/>
      <c r="D128" s="29"/>
      <c r="E128" s="29"/>
      <c r="F128" s="47"/>
      <c r="G128" s="116">
        <f>SUM(G126:G127)</f>
        <v>0</v>
      </c>
      <c r="H128" s="116">
        <f>SUM(H126:H127)</f>
        <v>0</v>
      </c>
      <c r="I128" s="116">
        <f>SUM(I126:I127)</f>
        <v>0</v>
      </c>
      <c r="J128" s="117">
        <f>SUM(J126:J127)</f>
        <v>0</v>
      </c>
    </row>
    <row r="129" spans="1:10" s="23" customFormat="1" ht="30.75" customHeight="1" thickBot="1" x14ac:dyDescent="0.3">
      <c r="A129" s="21"/>
      <c r="B129" s="30"/>
      <c r="C129" s="21"/>
      <c r="D129" s="21"/>
      <c r="E129" s="21"/>
      <c r="F129" s="21"/>
      <c r="G129" s="21"/>
      <c r="H129" s="21"/>
      <c r="I129" s="21"/>
    </row>
    <row r="130" spans="1:10" s="7" customFormat="1" ht="30.75" customHeight="1" thickBot="1" x14ac:dyDescent="0.3">
      <c r="A130" s="446" t="s">
        <v>1357</v>
      </c>
      <c r="B130" s="447"/>
      <c r="C130" s="447"/>
      <c r="D130" s="447"/>
      <c r="E130" s="447"/>
      <c r="F130" s="447"/>
      <c r="G130" s="447"/>
      <c r="H130" s="447"/>
      <c r="I130" s="447"/>
      <c r="J130" s="447"/>
    </row>
    <row r="131" spans="1:10" s="7" customFormat="1" ht="30.75" customHeight="1" x14ac:dyDescent="0.25">
      <c r="A131" s="122">
        <v>97</v>
      </c>
      <c r="B131" s="123" t="s">
        <v>874</v>
      </c>
      <c r="C131" s="124"/>
      <c r="D131" s="124">
        <v>1000</v>
      </c>
      <c r="E131" s="124" t="s">
        <v>3</v>
      </c>
      <c r="F131" s="141"/>
      <c r="G131" s="113">
        <f>D131*F131</f>
        <v>0</v>
      </c>
      <c r="H131" s="113">
        <f>(G131*9.5)/100</f>
        <v>0</v>
      </c>
      <c r="I131" s="113">
        <f>G131+H131</f>
        <v>0</v>
      </c>
      <c r="J131" s="150"/>
    </row>
    <row r="132" spans="1:10" s="7" customFormat="1" ht="30.75" customHeight="1" x14ac:dyDescent="0.25">
      <c r="A132" s="178">
        <v>98</v>
      </c>
      <c r="B132" s="322" t="s">
        <v>873</v>
      </c>
      <c r="C132" s="179"/>
      <c r="D132" s="179">
        <v>500</v>
      </c>
      <c r="E132" s="179" t="s">
        <v>3</v>
      </c>
      <c r="F132" s="180"/>
      <c r="G132" s="176">
        <v>0</v>
      </c>
      <c r="H132" s="176">
        <v>0</v>
      </c>
      <c r="I132" s="176">
        <v>0</v>
      </c>
      <c r="J132" s="323"/>
    </row>
    <row r="133" spans="1:10" s="7" customFormat="1" ht="30.75" customHeight="1" thickBot="1" x14ac:dyDescent="0.3">
      <c r="A133" s="127">
        <v>99</v>
      </c>
      <c r="B133" s="128" t="s">
        <v>572</v>
      </c>
      <c r="C133" s="129"/>
      <c r="D133" s="129">
        <v>250</v>
      </c>
      <c r="E133" s="129" t="s">
        <v>3</v>
      </c>
      <c r="F133" s="143"/>
      <c r="G133" s="114">
        <f>D133*F133</f>
        <v>0</v>
      </c>
      <c r="H133" s="114">
        <f>(G133*9.5)/100</f>
        <v>0</v>
      </c>
      <c r="I133" s="114">
        <f>G133+H133</f>
        <v>0</v>
      </c>
      <c r="J133" s="151"/>
    </row>
    <row r="134" spans="1:10" s="7" customFormat="1" ht="30.75" customHeight="1" thickBot="1" x14ac:dyDescent="0.3">
      <c r="A134" s="27"/>
      <c r="B134" s="33" t="s">
        <v>8</v>
      </c>
      <c r="C134" s="29"/>
      <c r="D134" s="29"/>
      <c r="E134" s="29"/>
      <c r="F134" s="47"/>
      <c r="G134" s="48">
        <f>SUM(G131:G133)</f>
        <v>0</v>
      </c>
      <c r="H134" s="48">
        <f>SUM(H131:H133)</f>
        <v>0</v>
      </c>
      <c r="I134" s="48">
        <f>SUM(I131:I133)</f>
        <v>0</v>
      </c>
      <c r="J134" s="49">
        <f>SUM(J131:J133)</f>
        <v>0</v>
      </c>
    </row>
    <row r="135" spans="1:10" s="23" customFormat="1" ht="30.75" customHeight="1" thickBot="1" x14ac:dyDescent="0.3">
      <c r="A135" s="21"/>
      <c r="B135" s="30"/>
      <c r="C135" s="21"/>
      <c r="D135" s="21"/>
      <c r="E135" s="21"/>
      <c r="F135" s="21"/>
      <c r="G135" s="21"/>
      <c r="H135" s="21"/>
      <c r="I135" s="21"/>
    </row>
    <row r="136" spans="1:10" s="7" customFormat="1" ht="30.75" customHeight="1" thickBot="1" x14ac:dyDescent="0.3">
      <c r="A136" s="446" t="s">
        <v>1358</v>
      </c>
      <c r="B136" s="447"/>
      <c r="C136" s="447"/>
      <c r="D136" s="447"/>
      <c r="E136" s="447"/>
      <c r="F136" s="447"/>
      <c r="G136" s="447"/>
      <c r="H136" s="447"/>
      <c r="I136" s="447"/>
      <c r="J136" s="447"/>
    </row>
    <row r="137" spans="1:10" s="7" customFormat="1" ht="30.75" customHeight="1" x14ac:dyDescent="0.25">
      <c r="A137" s="127">
        <v>100</v>
      </c>
      <c r="B137" s="128" t="s">
        <v>571</v>
      </c>
      <c r="C137" s="129"/>
      <c r="D137" s="129">
        <v>1200</v>
      </c>
      <c r="E137" s="129" t="s">
        <v>3</v>
      </c>
      <c r="F137" s="143"/>
      <c r="G137" s="114">
        <f>D137*F137</f>
        <v>0</v>
      </c>
      <c r="H137" s="114">
        <f>(G137*9.5)/100</f>
        <v>0</v>
      </c>
      <c r="I137" s="114">
        <f>G137+H137</f>
        <v>0</v>
      </c>
      <c r="J137" s="151"/>
    </row>
    <row r="138" spans="1:10" s="7" customFormat="1" ht="30.75" customHeight="1" x14ac:dyDescent="0.25">
      <c r="A138" s="127">
        <v>101</v>
      </c>
      <c r="B138" s="128" t="s">
        <v>570</v>
      </c>
      <c r="C138" s="129"/>
      <c r="D138" s="129">
        <v>50</v>
      </c>
      <c r="E138" s="129" t="s">
        <v>3</v>
      </c>
      <c r="F138" s="143"/>
      <c r="G138" s="114">
        <f>D138*F138</f>
        <v>0</v>
      </c>
      <c r="H138" s="114">
        <f>(G138*9.5)/100</f>
        <v>0</v>
      </c>
      <c r="I138" s="114">
        <f>G138+H138</f>
        <v>0</v>
      </c>
      <c r="J138" s="151"/>
    </row>
    <row r="139" spans="1:10" s="7" customFormat="1" ht="30.75" customHeight="1" thickBot="1" x14ac:dyDescent="0.3">
      <c r="A139" s="132">
        <v>102</v>
      </c>
      <c r="B139" s="133" t="s">
        <v>875</v>
      </c>
      <c r="C139" s="134"/>
      <c r="D139" s="134">
        <v>1200</v>
      </c>
      <c r="E139" s="134" t="s">
        <v>3</v>
      </c>
      <c r="F139" s="149"/>
      <c r="G139" s="115">
        <f>D139*F139</f>
        <v>0</v>
      </c>
      <c r="H139" s="115">
        <f>(G139*9.5)/100</f>
        <v>0</v>
      </c>
      <c r="I139" s="115">
        <f>G139+H139</f>
        <v>0</v>
      </c>
      <c r="J139" s="152"/>
    </row>
    <row r="140" spans="1:10" s="7" customFormat="1" ht="30.75" customHeight="1" thickBot="1" x14ac:dyDescent="0.3">
      <c r="A140" s="27"/>
      <c r="B140" s="33" t="s">
        <v>8</v>
      </c>
      <c r="C140" s="29"/>
      <c r="D140" s="29"/>
      <c r="E140" s="29"/>
      <c r="F140" s="47"/>
      <c r="G140" s="116">
        <f>SUM(G137:G139)</f>
        <v>0</v>
      </c>
      <c r="H140" s="116">
        <f>SUM(H137:H139)</f>
        <v>0</v>
      </c>
      <c r="I140" s="116">
        <f>SUM(I137:I139)</f>
        <v>0</v>
      </c>
      <c r="J140" s="117">
        <f>SUM(J137:J139)</f>
        <v>0</v>
      </c>
    </row>
    <row r="141" spans="1:10" s="23" customFormat="1" ht="30.75" customHeight="1" thickBot="1" x14ac:dyDescent="0.3">
      <c r="A141" s="21"/>
      <c r="B141" s="30"/>
      <c r="C141" s="21"/>
      <c r="D141" s="21"/>
      <c r="E141" s="21"/>
      <c r="F141" s="21"/>
      <c r="G141" s="21"/>
      <c r="H141" s="21"/>
      <c r="I141" s="21"/>
    </row>
    <row r="142" spans="1:10" s="7" customFormat="1" ht="30.75" customHeight="1" thickBot="1" x14ac:dyDescent="0.3">
      <c r="A142" s="446" t="s">
        <v>1359</v>
      </c>
      <c r="B142" s="447"/>
      <c r="C142" s="447"/>
      <c r="D142" s="447"/>
      <c r="E142" s="447"/>
      <c r="F142" s="447"/>
      <c r="G142" s="447"/>
      <c r="H142" s="447"/>
      <c r="I142" s="447"/>
      <c r="J142" s="447"/>
    </row>
    <row r="143" spans="1:10" s="7" customFormat="1" ht="30.75" customHeight="1" x14ac:dyDescent="0.25">
      <c r="A143" s="127">
        <v>103</v>
      </c>
      <c r="B143" s="128" t="s">
        <v>569</v>
      </c>
      <c r="C143" s="129"/>
      <c r="D143" s="129">
        <v>50</v>
      </c>
      <c r="E143" s="129" t="s">
        <v>3</v>
      </c>
      <c r="F143" s="143"/>
      <c r="G143" s="114">
        <f>D143*F143</f>
        <v>0</v>
      </c>
      <c r="H143" s="114">
        <f>(G143*9.5)/100</f>
        <v>0</v>
      </c>
      <c r="I143" s="114">
        <f>G143+H143</f>
        <v>0</v>
      </c>
      <c r="J143" s="151"/>
    </row>
    <row r="144" spans="1:10" s="7" customFormat="1" ht="30.75" customHeight="1" thickBot="1" x14ac:dyDescent="0.3">
      <c r="A144" s="132">
        <v>104</v>
      </c>
      <c r="B144" s="133" t="s">
        <v>561</v>
      </c>
      <c r="C144" s="134"/>
      <c r="D144" s="134">
        <v>50</v>
      </c>
      <c r="E144" s="134" t="s">
        <v>3</v>
      </c>
      <c r="F144" s="149"/>
      <c r="G144" s="115">
        <f>D144*F144</f>
        <v>0</v>
      </c>
      <c r="H144" s="115">
        <f>(G144*9.5)/100</f>
        <v>0</v>
      </c>
      <c r="I144" s="115">
        <f>G144+H144</f>
        <v>0</v>
      </c>
      <c r="J144" s="152"/>
    </row>
    <row r="145" spans="1:10" s="7" customFormat="1" ht="30.75" customHeight="1" thickBot="1" x14ac:dyDescent="0.3">
      <c r="A145" s="27"/>
      <c r="B145" s="33" t="s">
        <v>8</v>
      </c>
      <c r="C145" s="29"/>
      <c r="D145" s="29"/>
      <c r="E145" s="29"/>
      <c r="F145" s="29"/>
      <c r="G145" s="116">
        <f>SUM(G143:G144)</f>
        <v>0</v>
      </c>
      <c r="H145" s="116">
        <f>SUM(H143:H144)</f>
        <v>0</v>
      </c>
      <c r="I145" s="116">
        <f>SUM(I143:I144)</f>
        <v>0</v>
      </c>
      <c r="J145" s="117">
        <f>SUM(J143:J144)</f>
        <v>0</v>
      </c>
    </row>
    <row r="146" spans="1:10" s="23" customFormat="1" ht="30.75" customHeight="1" thickBot="1" x14ac:dyDescent="0.3">
      <c r="A146" s="21"/>
      <c r="B146" s="30"/>
      <c r="C146" s="21"/>
      <c r="D146" s="21"/>
      <c r="E146" s="21"/>
      <c r="F146" s="21"/>
      <c r="G146" s="21"/>
      <c r="H146" s="21"/>
      <c r="I146" s="21"/>
    </row>
    <row r="147" spans="1:10" s="7" customFormat="1" ht="30.75" customHeight="1" thickBot="1" x14ac:dyDescent="0.3">
      <c r="A147" s="446" t="s">
        <v>1360</v>
      </c>
      <c r="B147" s="447"/>
      <c r="C147" s="447"/>
      <c r="D147" s="447"/>
      <c r="E147" s="447"/>
      <c r="F147" s="447"/>
      <c r="G147" s="447"/>
      <c r="H147" s="447"/>
      <c r="I147" s="447"/>
      <c r="J147" s="447"/>
    </row>
    <row r="148" spans="1:10" s="7" customFormat="1" ht="30.75" customHeight="1" x14ac:dyDescent="0.25">
      <c r="A148" s="127">
        <v>105</v>
      </c>
      <c r="B148" s="128" t="s">
        <v>876</v>
      </c>
      <c r="C148" s="129"/>
      <c r="D148" s="129">
        <v>7000</v>
      </c>
      <c r="E148" s="129" t="s">
        <v>3</v>
      </c>
      <c r="F148" s="143"/>
      <c r="G148" s="114">
        <f>D148*F148</f>
        <v>0</v>
      </c>
      <c r="H148" s="114">
        <f>(G148*9.5)/100</f>
        <v>0</v>
      </c>
      <c r="I148" s="114">
        <f>G148+H148</f>
        <v>0</v>
      </c>
      <c r="J148" s="151"/>
    </row>
    <row r="149" spans="1:10" s="7" customFormat="1" ht="30.75" customHeight="1" x14ac:dyDescent="0.25">
      <c r="A149" s="127">
        <v>106</v>
      </c>
      <c r="B149" s="128" t="s">
        <v>573</v>
      </c>
      <c r="C149" s="129"/>
      <c r="D149" s="129">
        <v>1200</v>
      </c>
      <c r="E149" s="129" t="s">
        <v>3</v>
      </c>
      <c r="F149" s="143"/>
      <c r="G149" s="114">
        <f>D149*F149</f>
        <v>0</v>
      </c>
      <c r="H149" s="114">
        <f>(G149*9.5)/100</f>
        <v>0</v>
      </c>
      <c r="I149" s="114">
        <f>G149+H149</f>
        <v>0</v>
      </c>
      <c r="J149" s="151"/>
    </row>
    <row r="150" spans="1:10" s="7" customFormat="1" ht="30.75" customHeight="1" x14ac:dyDescent="0.25">
      <c r="A150" s="127">
        <v>107</v>
      </c>
      <c r="B150" s="205" t="s">
        <v>574</v>
      </c>
      <c r="C150" s="129"/>
      <c r="D150" s="129">
        <v>50</v>
      </c>
      <c r="E150" s="129" t="s">
        <v>3</v>
      </c>
      <c r="F150" s="143"/>
      <c r="G150" s="114">
        <v>0</v>
      </c>
      <c r="H150" s="114">
        <v>0</v>
      </c>
      <c r="I150" s="114">
        <v>0</v>
      </c>
      <c r="J150" s="151"/>
    </row>
    <row r="151" spans="1:10" s="7" customFormat="1" ht="30.75" customHeight="1" x14ac:dyDescent="0.25">
      <c r="A151" s="127">
        <v>108</v>
      </c>
      <c r="B151" s="128" t="s">
        <v>575</v>
      </c>
      <c r="C151" s="129"/>
      <c r="D151" s="129">
        <v>50</v>
      </c>
      <c r="E151" s="129" t="s">
        <v>3</v>
      </c>
      <c r="F151" s="143"/>
      <c r="G151" s="114">
        <f>D151*F151</f>
        <v>0</v>
      </c>
      <c r="H151" s="114">
        <f>(G151*9.5)/100</f>
        <v>0</v>
      </c>
      <c r="I151" s="114">
        <f>G151+H151</f>
        <v>0</v>
      </c>
      <c r="J151" s="151"/>
    </row>
    <row r="152" spans="1:10" s="7" customFormat="1" ht="30.75" customHeight="1" thickBot="1" x14ac:dyDescent="0.3">
      <c r="A152" s="127">
        <v>109</v>
      </c>
      <c r="B152" s="133" t="s">
        <v>576</v>
      </c>
      <c r="C152" s="134"/>
      <c r="D152" s="134">
        <v>600</v>
      </c>
      <c r="E152" s="134" t="s">
        <v>3</v>
      </c>
      <c r="F152" s="149"/>
      <c r="G152" s="115">
        <f>D152*F152</f>
        <v>0</v>
      </c>
      <c r="H152" s="115">
        <f>(G152*9.5)/100</f>
        <v>0</v>
      </c>
      <c r="I152" s="115">
        <f>G152+H152</f>
        <v>0</v>
      </c>
      <c r="J152" s="152"/>
    </row>
    <row r="153" spans="1:10" s="7" customFormat="1" ht="30.75" customHeight="1" thickBot="1" x14ac:dyDescent="0.3">
      <c r="A153" s="27"/>
      <c r="B153" s="33" t="s">
        <v>8</v>
      </c>
      <c r="C153" s="29"/>
      <c r="D153" s="29"/>
      <c r="E153" s="29"/>
      <c r="F153" s="47"/>
      <c r="G153" s="116">
        <f>SUM(G148:G152)</f>
        <v>0</v>
      </c>
      <c r="H153" s="116">
        <f>SUM(H148:H152)</f>
        <v>0</v>
      </c>
      <c r="I153" s="116">
        <f>SUM(I148:I152)</f>
        <v>0</v>
      </c>
      <c r="J153" s="117">
        <f>SUM(J148:J152)</f>
        <v>0</v>
      </c>
    </row>
    <row r="154" spans="1:10" s="36" customFormat="1" ht="30.75" customHeight="1" thickBot="1" x14ac:dyDescent="0.3">
      <c r="A154" s="34"/>
      <c r="B154" s="35"/>
      <c r="C154" s="34"/>
      <c r="D154" s="34"/>
      <c r="E154" s="34"/>
      <c r="F154" s="34"/>
      <c r="G154" s="34"/>
      <c r="H154" s="34"/>
      <c r="I154" s="34"/>
    </row>
    <row r="155" spans="1:10" s="7" customFormat="1" ht="30.75" customHeight="1" thickBot="1" x14ac:dyDescent="0.3">
      <c r="A155" s="446" t="s">
        <v>1361</v>
      </c>
      <c r="B155" s="447"/>
      <c r="C155" s="447"/>
      <c r="D155" s="447"/>
      <c r="E155" s="447"/>
      <c r="F155" s="447"/>
      <c r="G155" s="447"/>
      <c r="H155" s="447"/>
      <c r="I155" s="447"/>
      <c r="J155" s="447"/>
    </row>
    <row r="156" spans="1:10" s="7" customFormat="1" ht="30.75" customHeight="1" x14ac:dyDescent="0.25">
      <c r="A156" s="122">
        <v>110</v>
      </c>
      <c r="B156" s="123" t="s">
        <v>562</v>
      </c>
      <c r="C156" s="124"/>
      <c r="D156" s="124">
        <v>550</v>
      </c>
      <c r="E156" s="124" t="s">
        <v>3</v>
      </c>
      <c r="F156" s="141"/>
      <c r="G156" s="113">
        <f>D156*F156</f>
        <v>0</v>
      </c>
      <c r="H156" s="113">
        <f>(G156*9.5)/100</f>
        <v>0</v>
      </c>
      <c r="I156" s="113">
        <f>G156+H156</f>
        <v>0</v>
      </c>
      <c r="J156" s="150"/>
    </row>
    <row r="157" spans="1:10" s="7" customFormat="1" ht="30.75" customHeight="1" x14ac:dyDescent="0.25">
      <c r="A157" s="178">
        <v>111</v>
      </c>
      <c r="B157" s="322" t="s">
        <v>1342</v>
      </c>
      <c r="C157" s="179"/>
      <c r="D157" s="179">
        <v>250</v>
      </c>
      <c r="E157" s="179" t="s">
        <v>3</v>
      </c>
      <c r="F157" s="180"/>
      <c r="G157" s="176"/>
      <c r="H157" s="176"/>
      <c r="I157" s="176"/>
      <c r="J157" s="323"/>
    </row>
    <row r="158" spans="1:10" s="7" customFormat="1" ht="30.75" customHeight="1" x14ac:dyDescent="0.25">
      <c r="A158" s="127">
        <v>112</v>
      </c>
      <c r="B158" s="128" t="s">
        <v>563</v>
      </c>
      <c r="C158" s="129"/>
      <c r="D158" s="129">
        <v>50</v>
      </c>
      <c r="E158" s="129" t="s">
        <v>3</v>
      </c>
      <c r="F158" s="143"/>
      <c r="G158" s="114">
        <f>D158*F158</f>
        <v>0</v>
      </c>
      <c r="H158" s="114">
        <f>(G158*9.5)/100</f>
        <v>0</v>
      </c>
      <c r="I158" s="114">
        <f>G158+H158</f>
        <v>0</v>
      </c>
      <c r="J158" s="151"/>
    </row>
    <row r="159" spans="1:10" s="7" customFormat="1" ht="30.75" customHeight="1" x14ac:dyDescent="0.25">
      <c r="A159" s="178">
        <v>113</v>
      </c>
      <c r="B159" s="128" t="s">
        <v>564</v>
      </c>
      <c r="C159" s="129"/>
      <c r="D159" s="129">
        <v>50</v>
      </c>
      <c r="E159" s="129" t="s">
        <v>3</v>
      </c>
      <c r="F159" s="143"/>
      <c r="G159" s="114">
        <f>D159*F159</f>
        <v>0</v>
      </c>
      <c r="H159" s="114">
        <f>(G159*9.5)/100</f>
        <v>0</v>
      </c>
      <c r="I159" s="114">
        <f>G159+H159</f>
        <v>0</v>
      </c>
      <c r="J159" s="151"/>
    </row>
    <row r="160" spans="1:10" s="7" customFormat="1" ht="30.75" customHeight="1" thickBot="1" x14ac:dyDescent="0.3">
      <c r="A160" s="178">
        <v>114</v>
      </c>
      <c r="B160" s="144" t="s">
        <v>565</v>
      </c>
      <c r="C160" s="145"/>
      <c r="D160" s="145">
        <v>50</v>
      </c>
      <c r="E160" s="145" t="s">
        <v>3</v>
      </c>
      <c r="F160" s="147"/>
      <c r="G160" s="96">
        <f>D160*F160</f>
        <v>0</v>
      </c>
      <c r="H160" s="96">
        <f>(G160*9.5)/100</f>
        <v>0</v>
      </c>
      <c r="I160" s="96">
        <f>G160+H160</f>
        <v>0</v>
      </c>
      <c r="J160" s="153"/>
    </row>
    <row r="161" spans="1:10" s="7" customFormat="1" ht="30.75" customHeight="1" thickBot="1" x14ac:dyDescent="0.3">
      <c r="A161" s="27"/>
      <c r="B161" s="33" t="s">
        <v>8</v>
      </c>
      <c r="C161" s="29"/>
      <c r="D161" s="29"/>
      <c r="E161" s="29"/>
      <c r="F161" s="47"/>
      <c r="G161" s="116">
        <f>SUM(G156:G160)</f>
        <v>0</v>
      </c>
      <c r="H161" s="116">
        <f>SUM(H156:H160)</f>
        <v>0</v>
      </c>
      <c r="I161" s="116">
        <f>SUM(I156:I160)</f>
        <v>0</v>
      </c>
      <c r="J161" s="117">
        <f>SUM(J156:J160)</f>
        <v>0</v>
      </c>
    </row>
    <row r="162" spans="1:10" s="36" customFormat="1" ht="30.75" customHeight="1" thickBot="1" x14ac:dyDescent="0.3">
      <c r="A162" s="34"/>
      <c r="B162" s="35"/>
      <c r="C162" s="34"/>
      <c r="D162" s="34"/>
      <c r="E162" s="34"/>
      <c r="F162" s="34"/>
      <c r="G162" s="34"/>
      <c r="H162" s="34"/>
      <c r="I162" s="34"/>
    </row>
    <row r="163" spans="1:10" s="7" customFormat="1" ht="30.75" customHeight="1" thickBot="1" x14ac:dyDescent="0.3">
      <c r="A163" s="446" t="s">
        <v>1362</v>
      </c>
      <c r="B163" s="447"/>
      <c r="C163" s="447"/>
      <c r="D163" s="447"/>
      <c r="E163" s="447"/>
      <c r="F163" s="447"/>
      <c r="G163" s="447"/>
      <c r="H163" s="447"/>
      <c r="I163" s="447"/>
      <c r="J163" s="447"/>
    </row>
    <row r="164" spans="1:10" s="7" customFormat="1" ht="30.75" customHeight="1" x14ac:dyDescent="0.25">
      <c r="A164" s="127">
        <v>115</v>
      </c>
      <c r="B164" s="128" t="s">
        <v>566</v>
      </c>
      <c r="C164" s="129"/>
      <c r="D164" s="129">
        <v>50</v>
      </c>
      <c r="E164" s="129" t="s">
        <v>3</v>
      </c>
      <c r="F164" s="143"/>
      <c r="G164" s="114">
        <f>D164*F164</f>
        <v>0</v>
      </c>
      <c r="H164" s="114">
        <f>(G164*9.5)/100</f>
        <v>0</v>
      </c>
      <c r="I164" s="114">
        <f>G164+H164</f>
        <v>0</v>
      </c>
      <c r="J164" s="151"/>
    </row>
    <row r="165" spans="1:10" s="7" customFormat="1" ht="30.75" customHeight="1" x14ac:dyDescent="0.25">
      <c r="A165" s="127">
        <v>116</v>
      </c>
      <c r="B165" s="128" t="s">
        <v>567</v>
      </c>
      <c r="C165" s="129"/>
      <c r="D165" s="129">
        <v>50</v>
      </c>
      <c r="E165" s="129" t="s">
        <v>3</v>
      </c>
      <c r="F165" s="143"/>
      <c r="G165" s="114">
        <f>D165*F165</f>
        <v>0</v>
      </c>
      <c r="H165" s="114">
        <f>(G165*9.5)/100</f>
        <v>0</v>
      </c>
      <c r="I165" s="114">
        <f>G165+H165</f>
        <v>0</v>
      </c>
      <c r="J165" s="151"/>
    </row>
    <row r="166" spans="1:10" s="7" customFormat="1" ht="30.75" customHeight="1" thickBot="1" x14ac:dyDescent="0.3">
      <c r="A166" s="132">
        <v>117</v>
      </c>
      <c r="B166" s="133" t="s">
        <v>568</v>
      </c>
      <c r="C166" s="134"/>
      <c r="D166" s="134">
        <v>30</v>
      </c>
      <c r="E166" s="134" t="s">
        <v>3</v>
      </c>
      <c r="F166" s="149"/>
      <c r="G166" s="115">
        <f>D166*F166</f>
        <v>0</v>
      </c>
      <c r="H166" s="115">
        <f>(G166*9.5)/100</f>
        <v>0</v>
      </c>
      <c r="I166" s="115">
        <f>G166+H166</f>
        <v>0</v>
      </c>
      <c r="J166" s="152"/>
    </row>
    <row r="167" spans="1:10" s="7" customFormat="1" ht="30.75" customHeight="1" thickBot="1" x14ac:dyDescent="0.3">
      <c r="A167" s="27"/>
      <c r="B167" s="33" t="s">
        <v>8</v>
      </c>
      <c r="C167" s="29"/>
      <c r="D167" s="29"/>
      <c r="E167" s="29"/>
      <c r="F167" s="47"/>
      <c r="G167" s="116">
        <f>SUM(G164:G166)</f>
        <v>0</v>
      </c>
      <c r="H167" s="116">
        <f>SUM(H164:H166)</f>
        <v>0</v>
      </c>
      <c r="I167" s="116">
        <f>SUM(I164:I166)</f>
        <v>0</v>
      </c>
      <c r="J167" s="117">
        <f>SUM(J164:J166)</f>
        <v>0</v>
      </c>
    </row>
    <row r="168" spans="1:10" s="37" customFormat="1" ht="30.75" customHeight="1" thickBot="1" x14ac:dyDescent="0.3">
      <c r="A168" s="34"/>
      <c r="B168" s="35"/>
      <c r="C168" s="34"/>
      <c r="D168" s="34"/>
      <c r="E168" s="34"/>
      <c r="F168" s="34"/>
      <c r="G168" s="34"/>
      <c r="H168" s="34"/>
      <c r="I168" s="34"/>
      <c r="J168" s="36"/>
    </row>
    <row r="169" spans="1:10" s="7" customFormat="1" ht="30.75" customHeight="1" thickBot="1" x14ac:dyDescent="0.3">
      <c r="A169" s="52"/>
      <c r="B169" s="53" t="s">
        <v>9</v>
      </c>
      <c r="C169" s="54"/>
      <c r="D169" s="54"/>
      <c r="E169" s="54"/>
      <c r="F169" s="55"/>
      <c r="G169" s="120">
        <f>G26+G45+G53+G69+G89+G107+G116+G123+G128+G134+G140+G145+G153+G161+G167</f>
        <v>0</v>
      </c>
      <c r="H169" s="120">
        <f>H26+H45+H53+H69+H89+H107+H116+H123+H128+H134+H140+H145+H153+H161+H167</f>
        <v>0</v>
      </c>
      <c r="I169" s="120">
        <f>I26+I45+I53+I69+I89+I107+I116+I123+I128+I134+I140+I145+I153+I161+I167</f>
        <v>0</v>
      </c>
      <c r="J169" s="121">
        <f>J26+J45+J53+J69+J89+J107+J116+J123+J128+J134+J140+J145+J153+J161+J167</f>
        <v>0</v>
      </c>
    </row>
    <row r="170" spans="1:10" s="7" customFormat="1" ht="30.75" customHeight="1" x14ac:dyDescent="0.25">
      <c r="A170" s="10"/>
      <c r="B170" s="11"/>
    </row>
    <row r="171" spans="1:10" s="7" customFormat="1" ht="30.75" customHeight="1" x14ac:dyDescent="0.25">
      <c r="A171" s="9"/>
      <c r="B171" s="11"/>
    </row>
    <row r="172" spans="1:10" s="7" customFormat="1" ht="30.75" customHeight="1" x14ac:dyDescent="0.25">
      <c r="A172" s="451"/>
      <c r="B172" s="451"/>
      <c r="C172" s="450" t="s">
        <v>11</v>
      </c>
      <c r="D172" s="450"/>
      <c r="E172" s="450"/>
      <c r="F172" s="450"/>
      <c r="G172" s="450"/>
      <c r="H172" s="450"/>
    </row>
    <row r="173" spans="1:10" s="7" customFormat="1" ht="30.75" customHeight="1" x14ac:dyDescent="0.25">
      <c r="A173" s="448" t="s">
        <v>10</v>
      </c>
      <c r="B173" s="448"/>
      <c r="C173" s="450"/>
      <c r="D173" s="450"/>
      <c r="E173" s="450"/>
      <c r="F173" s="450"/>
      <c r="G173" s="450"/>
      <c r="H173" s="450"/>
    </row>
    <row r="174" spans="1:10" x14ac:dyDescent="0.25">
      <c r="G174" s="452"/>
      <c r="H174" s="452"/>
      <c r="I174" s="106"/>
    </row>
    <row r="175" spans="1:10" x14ac:dyDescent="0.25">
      <c r="G175" s="449" t="s">
        <v>12</v>
      </c>
      <c r="H175" s="449"/>
      <c r="I175" s="7"/>
    </row>
    <row r="178" spans="1:2" x14ac:dyDescent="0.25">
      <c r="A178"/>
      <c r="B178"/>
    </row>
    <row r="179" spans="1:2" x14ac:dyDescent="0.25">
      <c r="A179"/>
      <c r="B179"/>
    </row>
    <row r="180" spans="1:2" x14ac:dyDescent="0.25">
      <c r="A180"/>
      <c r="B180"/>
    </row>
    <row r="181" spans="1:2" x14ac:dyDescent="0.25">
      <c r="A181"/>
      <c r="B181"/>
    </row>
    <row r="182" spans="1:2" x14ac:dyDescent="0.25">
      <c r="A182"/>
      <c r="B182"/>
    </row>
    <row r="183" spans="1:2" x14ac:dyDescent="0.25">
      <c r="A183"/>
      <c r="B183"/>
    </row>
    <row r="184" spans="1:2" x14ac:dyDescent="0.25">
      <c r="A184"/>
      <c r="B184"/>
    </row>
    <row r="185" spans="1:2" x14ac:dyDescent="0.25">
      <c r="A185"/>
      <c r="B185"/>
    </row>
    <row r="186" spans="1:2" x14ac:dyDescent="0.25">
      <c r="A186"/>
      <c r="B186"/>
    </row>
    <row r="187" spans="1:2" x14ac:dyDescent="0.25">
      <c r="A187"/>
      <c r="B187"/>
    </row>
  </sheetData>
  <sheetProtection insertRows="0" deleteRows="0"/>
  <mergeCells count="22">
    <mergeCell ref="A109:J109"/>
    <mergeCell ref="A142:J142"/>
    <mergeCell ref="A147:J147"/>
    <mergeCell ref="A155:J155"/>
    <mergeCell ref="A55:J55"/>
    <mergeCell ref="A71:J71"/>
    <mergeCell ref="A118:J118"/>
    <mergeCell ref="A125:J125"/>
    <mergeCell ref="A130:J130"/>
    <mergeCell ref="A136:J136"/>
    <mergeCell ref="A91:J91"/>
    <mergeCell ref="A1:B1"/>
    <mergeCell ref="A2:J2"/>
    <mergeCell ref="A7:J7"/>
    <mergeCell ref="A28:J28"/>
    <mergeCell ref="A47:J47"/>
    <mergeCell ref="A163:J163"/>
    <mergeCell ref="A173:B173"/>
    <mergeCell ref="G175:H175"/>
    <mergeCell ref="C172:H173"/>
    <mergeCell ref="A172:B172"/>
    <mergeCell ref="G174:H174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zoomScale="80" zoomScaleNormal="80" workbookViewId="0">
      <pane ySplit="7" topLeftCell="A107" activePane="bottomLeft" state="frozen"/>
      <selection sqref="A1:B1"/>
      <selection pane="bottomLeft"/>
    </sheetView>
  </sheetViews>
  <sheetFormatPr defaultRowHeight="15" x14ac:dyDescent="0.25"/>
  <cols>
    <col min="1" max="1" width="7.7109375" style="57" customWidth="1"/>
    <col min="2" max="2" width="54.7109375" style="61" customWidth="1"/>
    <col min="3" max="3" width="20.7109375" style="7" customWidth="1"/>
    <col min="4" max="5" width="20.7109375" style="57" customWidth="1"/>
    <col min="6" max="9" width="20.7109375" style="58" customWidth="1"/>
    <col min="10" max="10" width="20.7109375" style="71" customWidth="1"/>
    <col min="11" max="16384" width="9.140625" style="7"/>
  </cols>
  <sheetData>
    <row r="1" spans="1:10" ht="30.75" customHeight="1" x14ac:dyDescent="0.2">
      <c r="A1" s="440" t="s">
        <v>1468</v>
      </c>
      <c r="I1" s="70"/>
      <c r="J1" s="64" t="s">
        <v>1328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1"/>
      <c r="F3" s="62"/>
    </row>
    <row r="4" spans="1:10" ht="30.75" customHeight="1" x14ac:dyDescent="0.25">
      <c r="A4" s="99" t="s">
        <v>1364</v>
      </c>
      <c r="B4" s="105"/>
      <c r="C4" s="106"/>
      <c r="D4" s="92"/>
      <c r="E4" s="92"/>
      <c r="F4" s="102">
        <v>49000</v>
      </c>
      <c r="G4" s="103" t="s">
        <v>99</v>
      </c>
      <c r="H4" s="102">
        <f>F4*1.095</f>
        <v>53655</v>
      </c>
      <c r="I4" s="103" t="s">
        <v>100</v>
      </c>
      <c r="J4" s="308"/>
    </row>
    <row r="5" spans="1:10" ht="30.75" customHeight="1" thickBot="1" x14ac:dyDescent="0.3">
      <c r="A5" s="56"/>
      <c r="F5" s="59"/>
      <c r="H5" s="59"/>
    </row>
    <row r="6" spans="1:10" s="8" customFormat="1" ht="48" customHeight="1" thickBot="1" x14ac:dyDescent="0.3">
      <c r="A6" s="154" t="s">
        <v>96</v>
      </c>
      <c r="B6" s="155" t="s">
        <v>1</v>
      </c>
      <c r="C6" s="156" t="s">
        <v>92</v>
      </c>
      <c r="D6" s="156" t="s">
        <v>93</v>
      </c>
      <c r="E6" s="156" t="s">
        <v>94</v>
      </c>
      <c r="F6" s="156" t="s">
        <v>91</v>
      </c>
      <c r="G6" s="156" t="s">
        <v>97</v>
      </c>
      <c r="H6" s="157" t="s">
        <v>2</v>
      </c>
      <c r="I6" s="156" t="s">
        <v>98</v>
      </c>
      <c r="J6" s="156" t="s">
        <v>95</v>
      </c>
    </row>
    <row r="7" spans="1:10" ht="30.75" customHeight="1" thickBot="1" x14ac:dyDescent="0.3">
      <c r="A7" s="464" t="s">
        <v>1365</v>
      </c>
      <c r="B7" s="465"/>
      <c r="C7" s="465"/>
      <c r="D7" s="465"/>
      <c r="E7" s="465"/>
      <c r="F7" s="465"/>
      <c r="G7" s="465"/>
      <c r="H7" s="465"/>
      <c r="I7" s="465"/>
      <c r="J7" s="466"/>
    </row>
    <row r="8" spans="1:10" ht="30.75" customHeight="1" x14ac:dyDescent="0.25">
      <c r="A8" s="24">
        <v>1</v>
      </c>
      <c r="B8" s="209" t="s">
        <v>447</v>
      </c>
      <c r="C8" s="424" t="s">
        <v>884</v>
      </c>
      <c r="D8" s="38">
        <v>200</v>
      </c>
      <c r="E8" s="26" t="s">
        <v>6</v>
      </c>
      <c r="F8" s="41"/>
      <c r="G8" s="93">
        <f>D8*F8</f>
        <v>0</v>
      </c>
      <c r="H8" s="93">
        <f>(G8*9.5)/100</f>
        <v>0</v>
      </c>
      <c r="I8" s="93">
        <f>G8+H8</f>
        <v>0</v>
      </c>
      <c r="J8" s="42"/>
    </row>
    <row r="9" spans="1:10" ht="30.75" customHeight="1" x14ac:dyDescent="0.25">
      <c r="A9" s="14">
        <v>2</v>
      </c>
      <c r="B9" s="183" t="s">
        <v>263</v>
      </c>
      <c r="C9" s="425" t="s">
        <v>884</v>
      </c>
      <c r="D9" s="12">
        <v>200</v>
      </c>
      <c r="E9" s="12" t="s">
        <v>6</v>
      </c>
      <c r="F9" s="43"/>
      <c r="G9" s="94">
        <f>D9*F9</f>
        <v>0</v>
      </c>
      <c r="H9" s="94">
        <f>(G9*9.5)/100</f>
        <v>0</v>
      </c>
      <c r="I9" s="94">
        <f>G9+H9</f>
        <v>0</v>
      </c>
      <c r="J9" s="44"/>
    </row>
    <row r="10" spans="1:10" ht="30.75" customHeight="1" x14ac:dyDescent="0.25">
      <c r="A10" s="14">
        <v>3</v>
      </c>
      <c r="B10" s="183" t="s">
        <v>264</v>
      </c>
      <c r="C10" s="425" t="s">
        <v>884</v>
      </c>
      <c r="D10" s="12">
        <v>50</v>
      </c>
      <c r="E10" s="12" t="s">
        <v>6</v>
      </c>
      <c r="F10" s="43"/>
      <c r="G10" s="94">
        <f>D10*F10</f>
        <v>0</v>
      </c>
      <c r="H10" s="94">
        <f>(G10*9.5)/100</f>
        <v>0</v>
      </c>
      <c r="I10" s="94">
        <f>G10+H10</f>
        <v>0</v>
      </c>
      <c r="J10" s="44"/>
    </row>
    <row r="11" spans="1:10" ht="30.75" customHeight="1" thickBot="1" x14ac:dyDescent="0.3">
      <c r="A11" s="15">
        <v>4</v>
      </c>
      <c r="B11" s="210" t="s">
        <v>265</v>
      </c>
      <c r="C11" s="426" t="s">
        <v>884</v>
      </c>
      <c r="D11" s="17">
        <v>50</v>
      </c>
      <c r="E11" s="17" t="s">
        <v>6</v>
      </c>
      <c r="F11" s="50"/>
      <c r="G11" s="96">
        <f>D11*F11</f>
        <v>0</v>
      </c>
      <c r="H11" s="96">
        <f>(G11*9.5)/100</f>
        <v>0</v>
      </c>
      <c r="I11" s="96">
        <f>G11+H11</f>
        <v>0</v>
      </c>
      <c r="J11" s="51"/>
    </row>
    <row r="12" spans="1:10" ht="30.75" customHeight="1" thickBot="1" x14ac:dyDescent="0.3">
      <c r="A12" s="27"/>
      <c r="B12" s="33" t="s">
        <v>5</v>
      </c>
      <c r="C12" s="29"/>
      <c r="D12" s="29"/>
      <c r="E12" s="29"/>
      <c r="F12" s="47"/>
      <c r="G12" s="48">
        <f>SUM(G8:G11)</f>
        <v>0</v>
      </c>
      <c r="H12" s="48">
        <f>SUM(H8:H11)</f>
        <v>0</v>
      </c>
      <c r="I12" s="48">
        <f>SUM(I8:I11)</f>
        <v>0</v>
      </c>
      <c r="J12" s="49">
        <f>SUM(J8:J11)</f>
        <v>0</v>
      </c>
    </row>
    <row r="13" spans="1:10" s="23" customFormat="1" ht="30.75" customHeight="1" thickBot="1" x14ac:dyDescent="0.3">
      <c r="A13" s="21"/>
      <c r="B13" s="30"/>
      <c r="C13" s="63"/>
      <c r="D13" s="21"/>
      <c r="E13" s="21"/>
      <c r="F13" s="63"/>
      <c r="G13" s="63"/>
      <c r="H13" s="63"/>
      <c r="I13" s="63"/>
      <c r="J13" s="98"/>
    </row>
    <row r="14" spans="1:10" ht="30.75" customHeight="1" x14ac:dyDescent="0.25">
      <c r="A14" s="464" t="s">
        <v>1366</v>
      </c>
      <c r="B14" s="465"/>
      <c r="C14" s="465"/>
      <c r="D14" s="465"/>
      <c r="E14" s="465"/>
      <c r="F14" s="465"/>
      <c r="G14" s="465"/>
      <c r="H14" s="465"/>
      <c r="I14" s="465"/>
      <c r="J14" s="466"/>
    </row>
    <row r="15" spans="1:10" ht="48" customHeight="1" x14ac:dyDescent="0.25">
      <c r="A15" s="14">
        <v>5</v>
      </c>
      <c r="B15" s="183" t="s">
        <v>880</v>
      </c>
      <c r="C15" s="425" t="s">
        <v>884</v>
      </c>
      <c r="D15" s="12">
        <v>200</v>
      </c>
      <c r="E15" s="12" t="s">
        <v>6</v>
      </c>
      <c r="F15" s="43"/>
      <c r="G15" s="94">
        <f>D15*F15</f>
        <v>0</v>
      </c>
      <c r="H15" s="94">
        <f>(G15*9.5)/100</f>
        <v>0</v>
      </c>
      <c r="I15" s="94">
        <f>G15+H15</f>
        <v>0</v>
      </c>
      <c r="J15" s="44"/>
    </row>
    <row r="16" spans="1:10" ht="30.75" customHeight="1" x14ac:dyDescent="0.25">
      <c r="A16" s="14">
        <v>6</v>
      </c>
      <c r="B16" s="183" t="s">
        <v>266</v>
      </c>
      <c r="C16" s="425" t="s">
        <v>884</v>
      </c>
      <c r="D16" s="12">
        <v>200</v>
      </c>
      <c r="E16" s="12" t="s">
        <v>6</v>
      </c>
      <c r="F16" s="43"/>
      <c r="G16" s="94">
        <f>D16*F16</f>
        <v>0</v>
      </c>
      <c r="H16" s="94">
        <f>(G16*9.5)/100</f>
        <v>0</v>
      </c>
      <c r="I16" s="94">
        <f>G16+H16</f>
        <v>0</v>
      </c>
      <c r="J16" s="44"/>
    </row>
    <row r="17" spans="1:10" ht="30.75" customHeight="1" x14ac:dyDescent="0.25">
      <c r="A17" s="14">
        <v>7</v>
      </c>
      <c r="B17" s="183" t="s">
        <v>201</v>
      </c>
      <c r="C17" s="425" t="s">
        <v>884</v>
      </c>
      <c r="D17" s="12">
        <v>30</v>
      </c>
      <c r="E17" s="12" t="s">
        <v>6</v>
      </c>
      <c r="F17" s="43"/>
      <c r="G17" s="94">
        <v>0</v>
      </c>
      <c r="H17" s="94">
        <v>0</v>
      </c>
      <c r="I17" s="94">
        <v>0</v>
      </c>
      <c r="J17" s="44"/>
    </row>
    <row r="18" spans="1:10" ht="30.75" customHeight="1" thickBot="1" x14ac:dyDescent="0.3">
      <c r="A18" s="14">
        <v>8</v>
      </c>
      <c r="B18" s="183" t="s">
        <v>13</v>
      </c>
      <c r="C18" s="425" t="s">
        <v>884</v>
      </c>
      <c r="D18" s="12">
        <v>300</v>
      </c>
      <c r="E18" s="12" t="s">
        <v>6</v>
      </c>
      <c r="F18" s="43"/>
      <c r="G18" s="94">
        <f>D18*F18</f>
        <v>0</v>
      </c>
      <c r="H18" s="94">
        <f>(G18*9.5)/100</f>
        <v>0</v>
      </c>
      <c r="I18" s="94">
        <f>G18+H18</f>
        <v>0</v>
      </c>
      <c r="J18" s="51"/>
    </row>
    <row r="19" spans="1:10" ht="30.75" customHeight="1" thickBot="1" x14ac:dyDescent="0.3">
      <c r="A19" s="27"/>
      <c r="B19" s="33" t="s">
        <v>5</v>
      </c>
      <c r="C19" s="29"/>
      <c r="D19" s="29"/>
      <c r="E19" s="29"/>
      <c r="F19" s="47"/>
      <c r="G19" s="48">
        <f>SUM(G15:G18)</f>
        <v>0</v>
      </c>
      <c r="H19" s="48">
        <f>SUM(H15:H18)</f>
        <v>0</v>
      </c>
      <c r="I19" s="48">
        <f>SUM(I15:I18)</f>
        <v>0</v>
      </c>
      <c r="J19" s="49">
        <f>SUM(J15:J18)</f>
        <v>0</v>
      </c>
    </row>
    <row r="20" spans="1:10" s="23" customFormat="1" ht="30.75" customHeight="1" thickBot="1" x14ac:dyDescent="0.3">
      <c r="A20" s="21"/>
      <c r="B20" s="30"/>
      <c r="C20" s="63"/>
      <c r="D20" s="21"/>
      <c r="E20" s="21"/>
      <c r="F20" s="63"/>
      <c r="G20" s="63"/>
      <c r="H20" s="63"/>
      <c r="I20" s="63"/>
      <c r="J20" s="98"/>
    </row>
    <row r="21" spans="1:10" ht="30.75" customHeight="1" x14ac:dyDescent="0.25">
      <c r="A21" s="464" t="s">
        <v>1367</v>
      </c>
      <c r="B21" s="465"/>
      <c r="C21" s="465"/>
      <c r="D21" s="465"/>
      <c r="E21" s="465"/>
      <c r="F21" s="465"/>
      <c r="G21" s="465"/>
      <c r="H21" s="465"/>
      <c r="I21" s="465"/>
      <c r="J21" s="466"/>
    </row>
    <row r="22" spans="1:10" ht="53.25" customHeight="1" x14ac:dyDescent="0.25">
      <c r="A22" s="14">
        <v>9</v>
      </c>
      <c r="B22" s="183" t="s">
        <v>881</v>
      </c>
      <c r="C22" s="425" t="s">
        <v>884</v>
      </c>
      <c r="D22" s="12">
        <v>500</v>
      </c>
      <c r="E22" s="12" t="s">
        <v>6</v>
      </c>
      <c r="F22" s="43"/>
      <c r="G22" s="94">
        <f>D22*F22</f>
        <v>0</v>
      </c>
      <c r="H22" s="94">
        <f>(G22*9.5)/100</f>
        <v>0</v>
      </c>
      <c r="I22" s="94">
        <f>G22+H22</f>
        <v>0</v>
      </c>
      <c r="J22" s="44"/>
    </row>
    <row r="23" spans="1:10" ht="30.75" customHeight="1" thickBot="1" x14ac:dyDescent="0.3">
      <c r="A23" s="164">
        <v>10</v>
      </c>
      <c r="B23" s="211" t="s">
        <v>202</v>
      </c>
      <c r="C23" s="427" t="s">
        <v>884</v>
      </c>
      <c r="D23" s="166">
        <v>30</v>
      </c>
      <c r="E23" s="166" t="s">
        <v>6</v>
      </c>
      <c r="F23" s="168"/>
      <c r="G23" s="169">
        <v>0</v>
      </c>
      <c r="H23" s="169">
        <v>0</v>
      </c>
      <c r="I23" s="169">
        <v>0</v>
      </c>
      <c r="J23" s="170"/>
    </row>
    <row r="24" spans="1:10" ht="30.75" customHeight="1" thickBot="1" x14ac:dyDescent="0.3">
      <c r="A24" s="27"/>
      <c r="B24" s="33" t="s">
        <v>5</v>
      </c>
      <c r="C24" s="29"/>
      <c r="D24" s="29"/>
      <c r="E24" s="29"/>
      <c r="F24" s="47"/>
      <c r="G24" s="48">
        <f>SUM(G22)</f>
        <v>0</v>
      </c>
      <c r="H24" s="48">
        <f>SUM(H22)</f>
        <v>0</v>
      </c>
      <c r="I24" s="48">
        <f>SUM(I22)</f>
        <v>0</v>
      </c>
      <c r="J24" s="49">
        <f>SUM(J22)</f>
        <v>0</v>
      </c>
    </row>
    <row r="25" spans="1:10" s="23" customFormat="1" ht="30.75" customHeight="1" thickBot="1" x14ac:dyDescent="0.3">
      <c r="A25" s="21"/>
      <c r="B25" s="30"/>
      <c r="C25" s="63"/>
      <c r="D25" s="21"/>
      <c r="E25" s="21"/>
      <c r="F25" s="63"/>
      <c r="G25" s="63"/>
      <c r="H25" s="63"/>
      <c r="I25" s="63"/>
      <c r="J25" s="98"/>
    </row>
    <row r="26" spans="1:10" ht="30.75" customHeight="1" x14ac:dyDescent="0.25">
      <c r="A26" s="464" t="s">
        <v>1368</v>
      </c>
      <c r="B26" s="465"/>
      <c r="C26" s="465"/>
      <c r="D26" s="465"/>
      <c r="E26" s="465"/>
      <c r="F26" s="465"/>
      <c r="G26" s="465"/>
      <c r="H26" s="465"/>
      <c r="I26" s="465"/>
      <c r="J26" s="466"/>
    </row>
    <row r="27" spans="1:10" ht="30.75" customHeight="1" x14ac:dyDescent="0.25">
      <c r="A27" s="14">
        <v>11</v>
      </c>
      <c r="B27" s="183" t="s">
        <v>448</v>
      </c>
      <c r="C27" s="425" t="s">
        <v>884</v>
      </c>
      <c r="D27" s="12">
        <v>2000</v>
      </c>
      <c r="E27" s="12" t="s">
        <v>6</v>
      </c>
      <c r="F27" s="43"/>
      <c r="G27" s="94">
        <f t="shared" ref="G27:G35" si="0">D27*F27</f>
        <v>0</v>
      </c>
      <c r="H27" s="94">
        <f t="shared" ref="H27:H35" si="1">(G27*9.5)/100</f>
        <v>0</v>
      </c>
      <c r="I27" s="94">
        <f t="shared" ref="I27:I35" si="2">G27+H27</f>
        <v>0</v>
      </c>
      <c r="J27" s="44"/>
    </row>
    <row r="28" spans="1:10" ht="30.75" customHeight="1" x14ac:dyDescent="0.25">
      <c r="A28" s="14">
        <v>12</v>
      </c>
      <c r="B28" s="183" t="s">
        <v>449</v>
      </c>
      <c r="C28" s="425" t="s">
        <v>884</v>
      </c>
      <c r="D28" s="12">
        <v>720</v>
      </c>
      <c r="E28" s="12" t="s">
        <v>6</v>
      </c>
      <c r="F28" s="43"/>
      <c r="G28" s="94">
        <f t="shared" si="0"/>
        <v>0</v>
      </c>
      <c r="H28" s="94">
        <f t="shared" si="1"/>
        <v>0</v>
      </c>
      <c r="I28" s="94">
        <f t="shared" si="2"/>
        <v>0</v>
      </c>
      <c r="J28" s="44"/>
    </row>
    <row r="29" spans="1:10" ht="30.75" customHeight="1" x14ac:dyDescent="0.25">
      <c r="A29" s="14">
        <v>13</v>
      </c>
      <c r="B29" s="183" t="s">
        <v>14</v>
      </c>
      <c r="C29" s="425" t="s">
        <v>884</v>
      </c>
      <c r="D29" s="12">
        <v>160</v>
      </c>
      <c r="E29" s="12" t="s">
        <v>6</v>
      </c>
      <c r="F29" s="43"/>
      <c r="G29" s="94">
        <f t="shared" si="0"/>
        <v>0</v>
      </c>
      <c r="H29" s="94">
        <f t="shared" si="1"/>
        <v>0</v>
      </c>
      <c r="I29" s="94">
        <f t="shared" si="2"/>
        <v>0</v>
      </c>
      <c r="J29" s="44"/>
    </row>
    <row r="30" spans="1:10" ht="30.75" customHeight="1" x14ac:dyDescent="0.25">
      <c r="A30" s="14">
        <v>14</v>
      </c>
      <c r="B30" s="183" t="s">
        <v>15</v>
      </c>
      <c r="C30" s="425" t="s">
        <v>884</v>
      </c>
      <c r="D30" s="12">
        <v>50</v>
      </c>
      <c r="E30" s="12" t="s">
        <v>6</v>
      </c>
      <c r="F30" s="43"/>
      <c r="G30" s="94">
        <f t="shared" si="0"/>
        <v>0</v>
      </c>
      <c r="H30" s="94">
        <f t="shared" si="1"/>
        <v>0</v>
      </c>
      <c r="I30" s="94">
        <f t="shared" si="2"/>
        <v>0</v>
      </c>
      <c r="J30" s="44"/>
    </row>
    <row r="31" spans="1:10" ht="30.75" customHeight="1" x14ac:dyDescent="0.25">
      <c r="A31" s="14">
        <v>15</v>
      </c>
      <c r="B31" s="183" t="s">
        <v>16</v>
      </c>
      <c r="C31" s="425" t="s">
        <v>884</v>
      </c>
      <c r="D31" s="12">
        <v>50</v>
      </c>
      <c r="E31" s="12" t="s">
        <v>6</v>
      </c>
      <c r="F31" s="43"/>
      <c r="G31" s="94">
        <f t="shared" si="0"/>
        <v>0</v>
      </c>
      <c r="H31" s="94">
        <f t="shared" si="1"/>
        <v>0</v>
      </c>
      <c r="I31" s="94">
        <f t="shared" si="2"/>
        <v>0</v>
      </c>
      <c r="J31" s="44"/>
    </row>
    <row r="32" spans="1:10" ht="30.75" customHeight="1" x14ac:dyDescent="0.25">
      <c r="A32" s="14">
        <v>16</v>
      </c>
      <c r="B32" s="183" t="s">
        <v>882</v>
      </c>
      <c r="C32" s="425" t="s">
        <v>884</v>
      </c>
      <c r="D32" s="12">
        <v>1000</v>
      </c>
      <c r="E32" s="12" t="s">
        <v>6</v>
      </c>
      <c r="F32" s="43"/>
      <c r="G32" s="94">
        <f t="shared" si="0"/>
        <v>0</v>
      </c>
      <c r="H32" s="94">
        <f t="shared" si="1"/>
        <v>0</v>
      </c>
      <c r="I32" s="94">
        <f t="shared" si="2"/>
        <v>0</v>
      </c>
      <c r="J32" s="44"/>
    </row>
    <row r="33" spans="1:10" ht="30.75" customHeight="1" x14ac:dyDescent="0.25">
      <c r="A33" s="14">
        <v>17</v>
      </c>
      <c r="B33" s="183" t="s">
        <v>886</v>
      </c>
      <c r="C33" s="425" t="s">
        <v>884</v>
      </c>
      <c r="D33" s="12">
        <v>100</v>
      </c>
      <c r="E33" s="12" t="s">
        <v>6</v>
      </c>
      <c r="F33" s="43"/>
      <c r="G33" s="94">
        <f t="shared" si="0"/>
        <v>0</v>
      </c>
      <c r="H33" s="94">
        <f t="shared" si="1"/>
        <v>0</v>
      </c>
      <c r="I33" s="94">
        <f t="shared" si="2"/>
        <v>0</v>
      </c>
      <c r="J33" s="44"/>
    </row>
    <row r="34" spans="1:10" ht="30.75" customHeight="1" x14ac:dyDescent="0.25">
      <c r="A34" s="14">
        <v>18</v>
      </c>
      <c r="B34" s="183" t="s">
        <v>883</v>
      </c>
      <c r="C34" s="425" t="s">
        <v>884</v>
      </c>
      <c r="D34" s="12">
        <v>1000</v>
      </c>
      <c r="E34" s="12" t="s">
        <v>6</v>
      </c>
      <c r="F34" s="43"/>
      <c r="G34" s="94">
        <f t="shared" si="0"/>
        <v>0</v>
      </c>
      <c r="H34" s="94">
        <f t="shared" si="1"/>
        <v>0</v>
      </c>
      <c r="I34" s="94">
        <f t="shared" si="2"/>
        <v>0</v>
      </c>
      <c r="J34" s="44"/>
    </row>
    <row r="35" spans="1:10" ht="30.75" customHeight="1" thickBot="1" x14ac:dyDescent="0.3">
      <c r="A35" s="14">
        <v>19</v>
      </c>
      <c r="B35" s="183" t="s">
        <v>450</v>
      </c>
      <c r="C35" s="425" t="s">
        <v>884</v>
      </c>
      <c r="D35" s="12">
        <v>500</v>
      </c>
      <c r="E35" s="12" t="s">
        <v>6</v>
      </c>
      <c r="F35" s="43"/>
      <c r="G35" s="94">
        <f t="shared" si="0"/>
        <v>0</v>
      </c>
      <c r="H35" s="94">
        <f t="shared" si="1"/>
        <v>0</v>
      </c>
      <c r="I35" s="94">
        <f t="shared" si="2"/>
        <v>0</v>
      </c>
      <c r="J35" s="44"/>
    </row>
    <row r="36" spans="1:10" ht="30.75" customHeight="1" thickBot="1" x14ac:dyDescent="0.3">
      <c r="A36" s="27"/>
      <c r="B36" s="33" t="s">
        <v>5</v>
      </c>
      <c r="C36" s="29"/>
      <c r="D36" s="29"/>
      <c r="E36" s="29"/>
      <c r="F36" s="47"/>
      <c r="G36" s="48">
        <f>SUM(G27:G35)</f>
        <v>0</v>
      </c>
      <c r="H36" s="48">
        <f>SUM(H27:H35)</f>
        <v>0</v>
      </c>
      <c r="I36" s="48">
        <f>SUM(I27:I35)</f>
        <v>0</v>
      </c>
      <c r="J36" s="49">
        <f>SUM(J27:J35)</f>
        <v>0</v>
      </c>
    </row>
    <row r="37" spans="1:10" s="23" customFormat="1" ht="30.75" customHeight="1" thickBot="1" x14ac:dyDescent="0.3">
      <c r="A37" s="21"/>
      <c r="B37" s="30"/>
      <c r="C37" s="63"/>
      <c r="D37" s="21"/>
      <c r="E37" s="21"/>
      <c r="F37" s="63"/>
      <c r="G37" s="63"/>
      <c r="H37" s="63"/>
      <c r="I37" s="63"/>
      <c r="J37" s="98"/>
    </row>
    <row r="38" spans="1:10" ht="30.75" customHeight="1" x14ac:dyDescent="0.25">
      <c r="A38" s="464" t="s">
        <v>1369</v>
      </c>
      <c r="B38" s="465"/>
      <c r="C38" s="465"/>
      <c r="D38" s="465"/>
      <c r="E38" s="465"/>
      <c r="F38" s="465"/>
      <c r="G38" s="465"/>
      <c r="H38" s="465"/>
      <c r="I38" s="465"/>
      <c r="J38" s="466"/>
    </row>
    <row r="39" spans="1:10" ht="30.75" customHeight="1" x14ac:dyDescent="0.25">
      <c r="A39" s="14">
        <v>20</v>
      </c>
      <c r="B39" s="183" t="s">
        <v>124</v>
      </c>
      <c r="C39" s="425" t="s">
        <v>884</v>
      </c>
      <c r="D39" s="12">
        <v>50</v>
      </c>
      <c r="E39" s="12" t="s">
        <v>6</v>
      </c>
      <c r="F39" s="43"/>
      <c r="G39" s="94">
        <f>D39*F39</f>
        <v>0</v>
      </c>
      <c r="H39" s="94">
        <f>(G39*9.5)/100</f>
        <v>0</v>
      </c>
      <c r="I39" s="94">
        <f>G39+H39</f>
        <v>0</v>
      </c>
      <c r="J39" s="44"/>
    </row>
    <row r="40" spans="1:10" ht="30.75" customHeight="1" x14ac:dyDescent="0.25">
      <c r="A40" s="14">
        <v>21</v>
      </c>
      <c r="B40" s="183" t="s">
        <v>451</v>
      </c>
      <c r="C40" s="425" t="s">
        <v>884</v>
      </c>
      <c r="D40" s="12">
        <v>50</v>
      </c>
      <c r="E40" s="12" t="s">
        <v>6</v>
      </c>
      <c r="F40" s="43"/>
      <c r="G40" s="94">
        <f>D40*F40</f>
        <v>0</v>
      </c>
      <c r="H40" s="94">
        <f>(G40*9.5)/100</f>
        <v>0</v>
      </c>
      <c r="I40" s="94">
        <f>G40+H40</f>
        <v>0</v>
      </c>
      <c r="J40" s="44"/>
    </row>
    <row r="41" spans="1:10" ht="30.75" customHeight="1" thickBot="1" x14ac:dyDescent="0.3">
      <c r="A41" s="14">
        <v>22</v>
      </c>
      <c r="B41" s="183" t="s">
        <v>17</v>
      </c>
      <c r="C41" s="425" t="s">
        <v>884</v>
      </c>
      <c r="D41" s="12">
        <v>20</v>
      </c>
      <c r="E41" s="12" t="s">
        <v>6</v>
      </c>
      <c r="F41" s="43"/>
      <c r="G41" s="94">
        <f>D41*F41</f>
        <v>0</v>
      </c>
      <c r="H41" s="94">
        <f>(G41*9.5)/100</f>
        <v>0</v>
      </c>
      <c r="I41" s="94">
        <f>G41+H41</f>
        <v>0</v>
      </c>
      <c r="J41" s="44"/>
    </row>
    <row r="42" spans="1:10" ht="30.75" customHeight="1" thickBot="1" x14ac:dyDescent="0.3">
      <c r="A42" s="27"/>
      <c r="B42" s="33" t="s">
        <v>5</v>
      </c>
      <c r="C42" s="29"/>
      <c r="D42" s="29"/>
      <c r="E42" s="29"/>
      <c r="F42" s="47"/>
      <c r="G42" s="48">
        <f>SUM(G39:G41)</f>
        <v>0</v>
      </c>
      <c r="H42" s="48">
        <f>SUM(H39:H41)</f>
        <v>0</v>
      </c>
      <c r="I42" s="48">
        <f>SUM(I39:I41)</f>
        <v>0</v>
      </c>
      <c r="J42" s="49">
        <f>SUM(J39:J41)</f>
        <v>0</v>
      </c>
    </row>
    <row r="43" spans="1:10" s="23" customFormat="1" ht="30.75" customHeight="1" thickBot="1" x14ac:dyDescent="0.3">
      <c r="A43" s="21"/>
      <c r="B43" s="30"/>
      <c r="C43" s="63"/>
      <c r="D43" s="21"/>
      <c r="E43" s="21"/>
      <c r="F43" s="63"/>
      <c r="G43" s="63"/>
      <c r="H43" s="63"/>
      <c r="I43" s="63"/>
      <c r="J43" s="98"/>
    </row>
    <row r="44" spans="1:10" ht="30.75" customHeight="1" x14ac:dyDescent="0.25">
      <c r="A44" s="464" t="s">
        <v>1370</v>
      </c>
      <c r="B44" s="465"/>
      <c r="C44" s="465"/>
      <c r="D44" s="465"/>
      <c r="E44" s="465"/>
      <c r="F44" s="465"/>
      <c r="G44" s="465"/>
      <c r="H44" s="465"/>
      <c r="I44" s="465"/>
      <c r="J44" s="466"/>
    </row>
    <row r="45" spans="1:10" ht="30.75" customHeight="1" x14ac:dyDescent="0.25">
      <c r="A45" s="14">
        <v>23</v>
      </c>
      <c r="B45" s="13" t="s">
        <v>879</v>
      </c>
      <c r="C45" s="425" t="s">
        <v>884</v>
      </c>
      <c r="D45" s="12">
        <v>1000</v>
      </c>
      <c r="E45" s="12" t="s">
        <v>6</v>
      </c>
      <c r="F45" s="43"/>
      <c r="G45" s="94">
        <f>D45*F45</f>
        <v>0</v>
      </c>
      <c r="H45" s="94">
        <f>(G45*9.5)/100</f>
        <v>0</v>
      </c>
      <c r="I45" s="94">
        <f>G45+H45</f>
        <v>0</v>
      </c>
      <c r="J45" s="44"/>
    </row>
    <row r="46" spans="1:10" ht="30.75" customHeight="1" x14ac:dyDescent="0.25">
      <c r="A46" s="14">
        <v>24</v>
      </c>
      <c r="B46" s="13" t="s">
        <v>18</v>
      </c>
      <c r="C46" s="425" t="s">
        <v>884</v>
      </c>
      <c r="D46" s="12">
        <v>150</v>
      </c>
      <c r="E46" s="12" t="s">
        <v>6</v>
      </c>
      <c r="F46" s="43"/>
      <c r="G46" s="94">
        <f>D46*F46</f>
        <v>0</v>
      </c>
      <c r="H46" s="94">
        <f>(G46*9.5)/100</f>
        <v>0</v>
      </c>
      <c r="I46" s="94">
        <f>G46+H46</f>
        <v>0</v>
      </c>
      <c r="J46" s="44"/>
    </row>
    <row r="47" spans="1:10" ht="30.75" customHeight="1" x14ac:dyDescent="0.25">
      <c r="A47" s="14">
        <v>25</v>
      </c>
      <c r="B47" s="13" t="s">
        <v>887</v>
      </c>
      <c r="C47" s="425" t="s">
        <v>884</v>
      </c>
      <c r="D47" s="12">
        <v>100</v>
      </c>
      <c r="E47" s="12" t="s">
        <v>6</v>
      </c>
      <c r="F47" s="43"/>
      <c r="G47" s="94">
        <v>0</v>
      </c>
      <c r="H47" s="94">
        <v>0</v>
      </c>
      <c r="I47" s="94">
        <v>0</v>
      </c>
      <c r="J47" s="44"/>
    </row>
    <row r="48" spans="1:10" ht="30.75" customHeight="1" thickBot="1" x14ac:dyDescent="0.3">
      <c r="A48" s="14">
        <v>26</v>
      </c>
      <c r="B48" s="165" t="s">
        <v>888</v>
      </c>
      <c r="C48" s="427" t="s">
        <v>884</v>
      </c>
      <c r="D48" s="166">
        <v>100</v>
      </c>
      <c r="E48" s="166" t="s">
        <v>6</v>
      </c>
      <c r="F48" s="168"/>
      <c r="G48" s="169">
        <v>0</v>
      </c>
      <c r="H48" s="169">
        <v>0</v>
      </c>
      <c r="I48" s="169">
        <v>0</v>
      </c>
      <c r="J48" s="170"/>
    </row>
    <row r="49" spans="1:10" ht="30.75" customHeight="1" thickBot="1" x14ac:dyDescent="0.3">
      <c r="A49" s="27">
        <v>21</v>
      </c>
      <c r="B49" s="33" t="s">
        <v>8</v>
      </c>
      <c r="C49" s="29"/>
      <c r="D49" s="29"/>
      <c r="E49" s="29"/>
      <c r="F49" s="47"/>
      <c r="G49" s="48">
        <f>SUM(G45:G46)</f>
        <v>0</v>
      </c>
      <c r="H49" s="48">
        <f>SUM(H45:H46)</f>
        <v>0</v>
      </c>
      <c r="I49" s="48">
        <f>SUM(I45:I46)</f>
        <v>0</v>
      </c>
      <c r="J49" s="49">
        <f>SUM(J45:J46)</f>
        <v>0</v>
      </c>
    </row>
    <row r="50" spans="1:10" s="23" customFormat="1" ht="30.75" customHeight="1" thickBot="1" x14ac:dyDescent="0.3">
      <c r="A50" s="21"/>
      <c r="B50" s="30"/>
      <c r="C50" s="63"/>
      <c r="D50" s="21"/>
      <c r="E50" s="21"/>
      <c r="F50" s="63"/>
      <c r="G50" s="63"/>
      <c r="H50" s="63"/>
      <c r="I50" s="63"/>
      <c r="J50" s="98"/>
    </row>
    <row r="51" spans="1:10" ht="30.75" customHeight="1" x14ac:dyDescent="0.25">
      <c r="A51" s="464" t="s">
        <v>1371</v>
      </c>
      <c r="B51" s="465"/>
      <c r="C51" s="465"/>
      <c r="D51" s="465"/>
      <c r="E51" s="465"/>
      <c r="F51" s="465"/>
      <c r="G51" s="465"/>
      <c r="H51" s="465"/>
      <c r="I51" s="465"/>
      <c r="J51" s="466"/>
    </row>
    <row r="52" spans="1:10" ht="30.75" customHeight="1" x14ac:dyDescent="0.25">
      <c r="A52" s="14">
        <v>27</v>
      </c>
      <c r="B52" s="13" t="s">
        <v>452</v>
      </c>
      <c r="C52" s="425" t="s">
        <v>884</v>
      </c>
      <c r="D52" s="12">
        <v>150</v>
      </c>
      <c r="E52" s="12" t="s">
        <v>6</v>
      </c>
      <c r="F52" s="43"/>
      <c r="G52" s="94">
        <f t="shared" ref="G52:G57" si="3">D52*F52</f>
        <v>0</v>
      </c>
      <c r="H52" s="94">
        <f t="shared" ref="H52:H57" si="4">(G52*9.5)/100</f>
        <v>0</v>
      </c>
      <c r="I52" s="94">
        <f t="shared" ref="I52:I57" si="5">G52+H52</f>
        <v>0</v>
      </c>
      <c r="J52" s="44"/>
    </row>
    <row r="53" spans="1:10" ht="30.75" customHeight="1" x14ac:dyDescent="0.25">
      <c r="A53" s="14">
        <v>28</v>
      </c>
      <c r="B53" s="13" t="s">
        <v>453</v>
      </c>
      <c r="C53" s="425" t="s">
        <v>884</v>
      </c>
      <c r="D53" s="12">
        <v>20</v>
      </c>
      <c r="E53" s="12" t="s">
        <v>6</v>
      </c>
      <c r="F53" s="43"/>
      <c r="G53" s="94">
        <f t="shared" si="3"/>
        <v>0</v>
      </c>
      <c r="H53" s="94">
        <f t="shared" si="4"/>
        <v>0</v>
      </c>
      <c r="I53" s="94">
        <f t="shared" si="5"/>
        <v>0</v>
      </c>
      <c r="J53" s="44"/>
    </row>
    <row r="54" spans="1:10" ht="30.75" customHeight="1" x14ac:dyDescent="0.25">
      <c r="A54" s="14">
        <v>29</v>
      </c>
      <c r="B54" s="13" t="s">
        <v>454</v>
      </c>
      <c r="C54" s="425" t="s">
        <v>884</v>
      </c>
      <c r="D54" s="12">
        <v>50</v>
      </c>
      <c r="E54" s="12" t="s">
        <v>6</v>
      </c>
      <c r="F54" s="43"/>
      <c r="G54" s="94">
        <f t="shared" si="3"/>
        <v>0</v>
      </c>
      <c r="H54" s="94">
        <f t="shared" si="4"/>
        <v>0</v>
      </c>
      <c r="I54" s="94">
        <f t="shared" si="5"/>
        <v>0</v>
      </c>
      <c r="J54" s="44"/>
    </row>
    <row r="55" spans="1:10" ht="30.75" customHeight="1" x14ac:dyDescent="0.25">
      <c r="A55" s="14">
        <v>30</v>
      </c>
      <c r="B55" s="13" t="s">
        <v>455</v>
      </c>
      <c r="C55" s="425" t="s">
        <v>884</v>
      </c>
      <c r="D55" s="12">
        <v>50</v>
      </c>
      <c r="E55" s="12" t="s">
        <v>6</v>
      </c>
      <c r="F55" s="43"/>
      <c r="G55" s="94">
        <f t="shared" si="3"/>
        <v>0</v>
      </c>
      <c r="H55" s="94">
        <f t="shared" si="4"/>
        <v>0</v>
      </c>
      <c r="I55" s="94">
        <f t="shared" si="5"/>
        <v>0</v>
      </c>
      <c r="J55" s="44"/>
    </row>
    <row r="56" spans="1:10" ht="30.75" customHeight="1" x14ac:dyDescent="0.25">
      <c r="A56" s="14">
        <v>31</v>
      </c>
      <c r="B56" s="13" t="s">
        <v>456</v>
      </c>
      <c r="C56" s="425" t="s">
        <v>884</v>
      </c>
      <c r="D56" s="12">
        <v>600</v>
      </c>
      <c r="E56" s="12" t="s">
        <v>6</v>
      </c>
      <c r="F56" s="43"/>
      <c r="G56" s="94">
        <f t="shared" si="3"/>
        <v>0</v>
      </c>
      <c r="H56" s="94">
        <f t="shared" si="4"/>
        <v>0</v>
      </c>
      <c r="I56" s="94">
        <f t="shared" si="5"/>
        <v>0</v>
      </c>
      <c r="J56" s="44"/>
    </row>
    <row r="57" spans="1:10" ht="30.75" customHeight="1" thickBot="1" x14ac:dyDescent="0.3">
      <c r="A57" s="14">
        <v>32</v>
      </c>
      <c r="B57" s="13" t="s">
        <v>19</v>
      </c>
      <c r="C57" s="425" t="s">
        <v>884</v>
      </c>
      <c r="D57" s="12">
        <v>10</v>
      </c>
      <c r="E57" s="12" t="s">
        <v>6</v>
      </c>
      <c r="F57" s="43"/>
      <c r="G57" s="94">
        <f t="shared" si="3"/>
        <v>0</v>
      </c>
      <c r="H57" s="94">
        <f t="shared" si="4"/>
        <v>0</v>
      </c>
      <c r="I57" s="94">
        <f t="shared" si="5"/>
        <v>0</v>
      </c>
      <c r="J57" s="44"/>
    </row>
    <row r="58" spans="1:10" ht="30.75" customHeight="1" thickBot="1" x14ac:dyDescent="0.3">
      <c r="A58" s="27"/>
      <c r="B58" s="33" t="s">
        <v>5</v>
      </c>
      <c r="C58" s="29"/>
      <c r="D58" s="29"/>
      <c r="E58" s="29"/>
      <c r="F58" s="47"/>
      <c r="G58" s="48">
        <f>SUM(G52:G57)</f>
        <v>0</v>
      </c>
      <c r="H58" s="48">
        <f>SUM(H52:H57)</f>
        <v>0</v>
      </c>
      <c r="I58" s="48">
        <f>SUM(I52:I57)</f>
        <v>0</v>
      </c>
      <c r="J58" s="49">
        <f>SUM(J52:J57)</f>
        <v>0</v>
      </c>
    </row>
    <row r="59" spans="1:10" s="23" customFormat="1" ht="30.75" customHeight="1" thickBot="1" x14ac:dyDescent="0.3">
      <c r="A59" s="21"/>
      <c r="B59" s="30"/>
      <c r="C59" s="63"/>
      <c r="D59" s="21"/>
      <c r="E59" s="21"/>
      <c r="F59" s="63"/>
      <c r="G59" s="63"/>
      <c r="H59" s="63"/>
      <c r="I59" s="63"/>
      <c r="J59" s="98"/>
    </row>
    <row r="60" spans="1:10" ht="30.75" customHeight="1" x14ac:dyDescent="0.25">
      <c r="A60" s="464" t="s">
        <v>1372</v>
      </c>
      <c r="B60" s="465"/>
      <c r="C60" s="465"/>
      <c r="D60" s="465"/>
      <c r="E60" s="465"/>
      <c r="F60" s="465"/>
      <c r="G60" s="465"/>
      <c r="H60" s="465"/>
      <c r="I60" s="465"/>
      <c r="J60" s="466"/>
    </row>
    <row r="61" spans="1:10" ht="30.75" customHeight="1" x14ac:dyDescent="0.25">
      <c r="A61" s="14">
        <v>33</v>
      </c>
      <c r="B61" s="13" t="s">
        <v>20</v>
      </c>
      <c r="C61" s="12"/>
      <c r="D61" s="12">
        <v>20</v>
      </c>
      <c r="E61" s="12" t="s">
        <v>6</v>
      </c>
      <c r="F61" s="43"/>
      <c r="G61" s="94">
        <f t="shared" ref="G61:G78" si="6">D61*F61</f>
        <v>0</v>
      </c>
      <c r="H61" s="94">
        <f t="shared" ref="H61:H78" si="7">(G61*9.5)/100</f>
        <v>0</v>
      </c>
      <c r="I61" s="94">
        <f t="shared" ref="I61:I78" si="8">G61+H61</f>
        <v>0</v>
      </c>
      <c r="J61" s="44"/>
    </row>
    <row r="62" spans="1:10" ht="30.75" customHeight="1" x14ac:dyDescent="0.25">
      <c r="A62" s="14">
        <v>34</v>
      </c>
      <c r="B62" s="13" t="s">
        <v>21</v>
      </c>
      <c r="C62" s="12"/>
      <c r="D62" s="12">
        <v>10</v>
      </c>
      <c r="E62" s="12" t="s">
        <v>6</v>
      </c>
      <c r="F62" s="43"/>
      <c r="G62" s="94">
        <f t="shared" si="6"/>
        <v>0</v>
      </c>
      <c r="H62" s="94">
        <f t="shared" si="7"/>
        <v>0</v>
      </c>
      <c r="I62" s="94">
        <f t="shared" si="8"/>
        <v>0</v>
      </c>
      <c r="J62" s="44"/>
    </row>
    <row r="63" spans="1:10" ht="42" customHeight="1" x14ac:dyDescent="0.25">
      <c r="A63" s="14">
        <v>35</v>
      </c>
      <c r="B63" s="13" t="s">
        <v>459</v>
      </c>
      <c r="C63" s="12"/>
      <c r="D63" s="12">
        <v>30</v>
      </c>
      <c r="E63" s="12" t="s">
        <v>6</v>
      </c>
      <c r="F63" s="43"/>
      <c r="G63" s="94">
        <f t="shared" si="6"/>
        <v>0</v>
      </c>
      <c r="H63" s="94">
        <f t="shared" si="7"/>
        <v>0</v>
      </c>
      <c r="I63" s="94">
        <f t="shared" si="8"/>
        <v>0</v>
      </c>
      <c r="J63" s="44"/>
    </row>
    <row r="64" spans="1:10" ht="42" customHeight="1" x14ac:dyDescent="0.25">
      <c r="A64" s="14">
        <v>36</v>
      </c>
      <c r="B64" s="13" t="s">
        <v>463</v>
      </c>
      <c r="C64" s="12"/>
      <c r="D64" s="12">
        <v>30</v>
      </c>
      <c r="E64" s="12" t="s">
        <v>6</v>
      </c>
      <c r="F64" s="43"/>
      <c r="G64" s="94">
        <v>0</v>
      </c>
      <c r="H64" s="94">
        <v>0</v>
      </c>
      <c r="I64" s="94">
        <v>0</v>
      </c>
      <c r="J64" s="44"/>
    </row>
    <row r="65" spans="1:10" ht="30.75" customHeight="1" x14ac:dyDescent="0.25">
      <c r="A65" s="14">
        <v>37</v>
      </c>
      <c r="B65" s="13" t="s">
        <v>22</v>
      </c>
      <c r="C65" s="12"/>
      <c r="D65" s="12">
        <v>10</v>
      </c>
      <c r="E65" s="12" t="s">
        <v>6</v>
      </c>
      <c r="F65" s="43"/>
      <c r="G65" s="94">
        <f t="shared" si="6"/>
        <v>0</v>
      </c>
      <c r="H65" s="94">
        <f t="shared" si="7"/>
        <v>0</v>
      </c>
      <c r="I65" s="94">
        <f t="shared" si="8"/>
        <v>0</v>
      </c>
      <c r="J65" s="44"/>
    </row>
    <row r="66" spans="1:10" ht="30.75" customHeight="1" x14ac:dyDescent="0.25">
      <c r="A66" s="14">
        <v>38</v>
      </c>
      <c r="B66" s="13" t="s">
        <v>23</v>
      </c>
      <c r="C66" s="12"/>
      <c r="D66" s="12">
        <v>10</v>
      </c>
      <c r="E66" s="12" t="s">
        <v>6</v>
      </c>
      <c r="F66" s="43"/>
      <c r="G66" s="94">
        <f t="shared" si="6"/>
        <v>0</v>
      </c>
      <c r="H66" s="94">
        <f t="shared" si="7"/>
        <v>0</v>
      </c>
      <c r="I66" s="94">
        <f t="shared" si="8"/>
        <v>0</v>
      </c>
      <c r="J66" s="44"/>
    </row>
    <row r="67" spans="1:10" ht="30.75" customHeight="1" x14ac:dyDescent="0.25">
      <c r="A67" s="14">
        <v>39</v>
      </c>
      <c r="B67" s="13" t="s">
        <v>457</v>
      </c>
      <c r="C67" s="12"/>
      <c r="D67" s="12">
        <v>10</v>
      </c>
      <c r="E67" s="12" t="s">
        <v>6</v>
      </c>
      <c r="F67" s="43"/>
      <c r="G67" s="94">
        <f t="shared" si="6"/>
        <v>0</v>
      </c>
      <c r="H67" s="94">
        <f t="shared" si="7"/>
        <v>0</v>
      </c>
      <c r="I67" s="94">
        <f t="shared" si="8"/>
        <v>0</v>
      </c>
      <c r="J67" s="44"/>
    </row>
    <row r="68" spans="1:10" ht="30.75" customHeight="1" x14ac:dyDescent="0.25">
      <c r="A68" s="14">
        <v>40</v>
      </c>
      <c r="B68" s="13" t="s">
        <v>24</v>
      </c>
      <c r="C68" s="12"/>
      <c r="D68" s="12">
        <v>10</v>
      </c>
      <c r="E68" s="12" t="s">
        <v>6</v>
      </c>
      <c r="F68" s="43"/>
      <c r="G68" s="94">
        <f t="shared" si="6"/>
        <v>0</v>
      </c>
      <c r="H68" s="94">
        <f t="shared" si="7"/>
        <v>0</v>
      </c>
      <c r="I68" s="94">
        <f t="shared" si="8"/>
        <v>0</v>
      </c>
      <c r="J68" s="44"/>
    </row>
    <row r="69" spans="1:10" ht="30.75" customHeight="1" x14ac:dyDescent="0.25">
      <c r="A69" s="14">
        <v>41</v>
      </c>
      <c r="B69" s="13" t="s">
        <v>25</v>
      </c>
      <c r="C69" s="12"/>
      <c r="D69" s="12">
        <v>10</v>
      </c>
      <c r="E69" s="12" t="s">
        <v>6</v>
      </c>
      <c r="F69" s="43"/>
      <c r="G69" s="94">
        <f t="shared" si="6"/>
        <v>0</v>
      </c>
      <c r="H69" s="94">
        <f t="shared" si="7"/>
        <v>0</v>
      </c>
      <c r="I69" s="94">
        <f t="shared" si="8"/>
        <v>0</v>
      </c>
      <c r="J69" s="44"/>
    </row>
    <row r="70" spans="1:10" ht="30.75" customHeight="1" x14ac:dyDescent="0.25">
      <c r="A70" s="14">
        <v>42</v>
      </c>
      <c r="B70" s="13" t="s">
        <v>26</v>
      </c>
      <c r="C70" s="12"/>
      <c r="D70" s="12">
        <v>10</v>
      </c>
      <c r="E70" s="12" t="s">
        <v>6</v>
      </c>
      <c r="F70" s="43"/>
      <c r="G70" s="94">
        <f t="shared" si="6"/>
        <v>0</v>
      </c>
      <c r="H70" s="94">
        <f t="shared" si="7"/>
        <v>0</v>
      </c>
      <c r="I70" s="94">
        <f t="shared" si="8"/>
        <v>0</v>
      </c>
      <c r="J70" s="44"/>
    </row>
    <row r="71" spans="1:10" ht="30.75" customHeight="1" x14ac:dyDescent="0.25">
      <c r="A71" s="14">
        <v>43</v>
      </c>
      <c r="B71" s="13" t="s">
        <v>27</v>
      </c>
      <c r="C71" s="12"/>
      <c r="D71" s="12">
        <v>5</v>
      </c>
      <c r="E71" s="12" t="s">
        <v>6</v>
      </c>
      <c r="F71" s="43"/>
      <c r="G71" s="94">
        <f t="shared" si="6"/>
        <v>0</v>
      </c>
      <c r="H71" s="94">
        <f t="shared" si="7"/>
        <v>0</v>
      </c>
      <c r="I71" s="94">
        <f t="shared" si="8"/>
        <v>0</v>
      </c>
      <c r="J71" s="44"/>
    </row>
    <row r="72" spans="1:10" ht="30.75" customHeight="1" x14ac:dyDescent="0.25">
      <c r="A72" s="14">
        <v>44</v>
      </c>
      <c r="B72" s="13" t="s">
        <v>28</v>
      </c>
      <c r="C72" s="12"/>
      <c r="D72" s="12">
        <v>10</v>
      </c>
      <c r="E72" s="12" t="s">
        <v>6</v>
      </c>
      <c r="F72" s="43"/>
      <c r="G72" s="94">
        <f t="shared" si="6"/>
        <v>0</v>
      </c>
      <c r="H72" s="94">
        <f t="shared" si="7"/>
        <v>0</v>
      </c>
      <c r="I72" s="94">
        <f t="shared" si="8"/>
        <v>0</v>
      </c>
      <c r="J72" s="44"/>
    </row>
    <row r="73" spans="1:10" ht="30.75" customHeight="1" x14ac:dyDescent="0.25">
      <c r="A73" s="14">
        <v>45</v>
      </c>
      <c r="B73" s="13" t="s">
        <v>29</v>
      </c>
      <c r="C73" s="12"/>
      <c r="D73" s="12">
        <v>10</v>
      </c>
      <c r="E73" s="12" t="s">
        <v>6</v>
      </c>
      <c r="F73" s="43"/>
      <c r="G73" s="94">
        <f t="shared" si="6"/>
        <v>0</v>
      </c>
      <c r="H73" s="94">
        <f t="shared" si="7"/>
        <v>0</v>
      </c>
      <c r="I73" s="94">
        <f t="shared" si="8"/>
        <v>0</v>
      </c>
      <c r="J73" s="44"/>
    </row>
    <row r="74" spans="1:10" ht="30.75" customHeight="1" x14ac:dyDescent="0.25">
      <c r="A74" s="14">
        <v>46</v>
      </c>
      <c r="B74" s="13" t="s">
        <v>30</v>
      </c>
      <c r="C74" s="12"/>
      <c r="D74" s="12">
        <v>5</v>
      </c>
      <c r="E74" s="12" t="s">
        <v>6</v>
      </c>
      <c r="F74" s="43"/>
      <c r="G74" s="94">
        <f t="shared" si="6"/>
        <v>0</v>
      </c>
      <c r="H74" s="94">
        <f t="shared" si="7"/>
        <v>0</v>
      </c>
      <c r="I74" s="94">
        <f t="shared" si="8"/>
        <v>0</v>
      </c>
      <c r="J74" s="44"/>
    </row>
    <row r="75" spans="1:10" ht="30.75" customHeight="1" x14ac:dyDescent="0.25">
      <c r="A75" s="14">
        <v>47</v>
      </c>
      <c r="B75" s="13" t="s">
        <v>458</v>
      </c>
      <c r="C75" s="12"/>
      <c r="D75" s="12">
        <v>10</v>
      </c>
      <c r="E75" s="12" t="s">
        <v>6</v>
      </c>
      <c r="F75" s="43"/>
      <c r="G75" s="94">
        <f t="shared" si="6"/>
        <v>0</v>
      </c>
      <c r="H75" s="94">
        <f t="shared" si="7"/>
        <v>0</v>
      </c>
      <c r="I75" s="94">
        <f t="shared" si="8"/>
        <v>0</v>
      </c>
      <c r="J75" s="44"/>
    </row>
    <row r="76" spans="1:10" ht="30.75" customHeight="1" x14ac:dyDescent="0.25">
      <c r="A76" s="14">
        <v>48</v>
      </c>
      <c r="B76" s="13" t="s">
        <v>31</v>
      </c>
      <c r="C76" s="12"/>
      <c r="D76" s="12">
        <v>5</v>
      </c>
      <c r="E76" s="12" t="s">
        <v>6</v>
      </c>
      <c r="F76" s="43"/>
      <c r="G76" s="94">
        <f t="shared" si="6"/>
        <v>0</v>
      </c>
      <c r="H76" s="94">
        <f t="shared" si="7"/>
        <v>0</v>
      </c>
      <c r="I76" s="94">
        <f t="shared" si="8"/>
        <v>0</v>
      </c>
      <c r="J76" s="44"/>
    </row>
    <row r="77" spans="1:10" ht="30.75" customHeight="1" x14ac:dyDescent="0.25">
      <c r="A77" s="14">
        <v>49</v>
      </c>
      <c r="B77" s="13" t="s">
        <v>885</v>
      </c>
      <c r="C77" s="12"/>
      <c r="D77" s="12">
        <v>10</v>
      </c>
      <c r="E77" s="12" t="s">
        <v>6</v>
      </c>
      <c r="F77" s="43"/>
      <c r="G77" s="94">
        <f t="shared" si="6"/>
        <v>0</v>
      </c>
      <c r="H77" s="94">
        <f t="shared" si="7"/>
        <v>0</v>
      </c>
      <c r="I77" s="94">
        <f t="shared" si="8"/>
        <v>0</v>
      </c>
      <c r="J77" s="44"/>
    </row>
    <row r="78" spans="1:10" ht="30.75" customHeight="1" thickBot="1" x14ac:dyDescent="0.3">
      <c r="A78" s="14">
        <v>50</v>
      </c>
      <c r="B78" s="13" t="s">
        <v>32</v>
      </c>
      <c r="C78" s="12"/>
      <c r="D78" s="12">
        <v>5</v>
      </c>
      <c r="E78" s="12" t="s">
        <v>6</v>
      </c>
      <c r="F78" s="43"/>
      <c r="G78" s="94">
        <f t="shared" si="6"/>
        <v>0</v>
      </c>
      <c r="H78" s="94">
        <f t="shared" si="7"/>
        <v>0</v>
      </c>
      <c r="I78" s="94">
        <f t="shared" si="8"/>
        <v>0</v>
      </c>
      <c r="J78" s="44"/>
    </row>
    <row r="79" spans="1:10" ht="30.75" customHeight="1" thickBot="1" x14ac:dyDescent="0.3">
      <c r="A79" s="27"/>
      <c r="B79" s="33" t="s">
        <v>5</v>
      </c>
      <c r="C79" s="29"/>
      <c r="D79" s="29"/>
      <c r="E79" s="29"/>
      <c r="F79" s="47"/>
      <c r="G79" s="48">
        <f>SUM(G61:G78)</f>
        <v>0</v>
      </c>
      <c r="H79" s="48">
        <f>SUM(H61:H78)</f>
        <v>0</v>
      </c>
      <c r="I79" s="48">
        <f>SUM(I61:I78)</f>
        <v>0</v>
      </c>
      <c r="J79" s="49">
        <f>SUM(J61:J78)</f>
        <v>0</v>
      </c>
    </row>
    <row r="80" spans="1:10" s="23" customFormat="1" ht="30.75" customHeight="1" thickBot="1" x14ac:dyDescent="0.3">
      <c r="A80" s="21"/>
      <c r="B80" s="30"/>
      <c r="C80" s="63"/>
      <c r="D80" s="21"/>
      <c r="E80" s="21"/>
      <c r="F80" s="63"/>
      <c r="G80" s="63"/>
      <c r="H80" s="63"/>
      <c r="I80" s="63"/>
      <c r="J80" s="98"/>
    </row>
    <row r="81" spans="1:10" ht="30.75" customHeight="1" x14ac:dyDescent="0.25">
      <c r="A81" s="464" t="s">
        <v>1373</v>
      </c>
      <c r="B81" s="465"/>
      <c r="C81" s="465"/>
      <c r="D81" s="465"/>
      <c r="E81" s="465"/>
      <c r="F81" s="465"/>
      <c r="G81" s="465"/>
      <c r="H81" s="465"/>
      <c r="I81" s="465"/>
      <c r="J81" s="466"/>
    </row>
    <row r="82" spans="1:10" ht="30.75" customHeight="1" x14ac:dyDescent="0.25">
      <c r="A82" s="14">
        <v>51</v>
      </c>
      <c r="B82" s="13" t="s">
        <v>33</v>
      </c>
      <c r="C82" s="12"/>
      <c r="D82" s="12">
        <v>60</v>
      </c>
      <c r="E82" s="12" t="s">
        <v>6</v>
      </c>
      <c r="F82" s="43"/>
      <c r="G82" s="94">
        <f t="shared" ref="G82:G89" si="9">D82*F82</f>
        <v>0</v>
      </c>
      <c r="H82" s="94">
        <f t="shared" ref="H82:H89" si="10">(G82*9.5)/100</f>
        <v>0</v>
      </c>
      <c r="I82" s="94">
        <f t="shared" ref="I82:I89" si="11">G82+H82</f>
        <v>0</v>
      </c>
      <c r="J82" s="44"/>
    </row>
    <row r="83" spans="1:10" ht="30.75" customHeight="1" x14ac:dyDescent="0.25">
      <c r="A83" s="14">
        <v>52</v>
      </c>
      <c r="B83" s="13" t="s">
        <v>461</v>
      </c>
      <c r="C83" s="12"/>
      <c r="D83" s="12">
        <v>240</v>
      </c>
      <c r="E83" s="12" t="s">
        <v>6</v>
      </c>
      <c r="F83" s="43"/>
      <c r="G83" s="94">
        <f t="shared" si="9"/>
        <v>0</v>
      </c>
      <c r="H83" s="94">
        <f t="shared" si="10"/>
        <v>0</v>
      </c>
      <c r="I83" s="94">
        <f t="shared" si="11"/>
        <v>0</v>
      </c>
      <c r="J83" s="44"/>
    </row>
    <row r="84" spans="1:10" ht="30.75" customHeight="1" x14ac:dyDescent="0.25">
      <c r="A84" s="14">
        <v>53</v>
      </c>
      <c r="B84" s="13" t="s">
        <v>34</v>
      </c>
      <c r="C84" s="12"/>
      <c r="D84" s="12">
        <v>10</v>
      </c>
      <c r="E84" s="12" t="s">
        <v>6</v>
      </c>
      <c r="F84" s="43"/>
      <c r="G84" s="94">
        <f t="shared" si="9"/>
        <v>0</v>
      </c>
      <c r="H84" s="94">
        <f t="shared" si="10"/>
        <v>0</v>
      </c>
      <c r="I84" s="94">
        <f t="shared" si="11"/>
        <v>0</v>
      </c>
      <c r="J84" s="44"/>
    </row>
    <row r="85" spans="1:10" ht="30.75" customHeight="1" x14ac:dyDescent="0.25">
      <c r="A85" s="14">
        <v>54</v>
      </c>
      <c r="B85" s="13" t="s">
        <v>460</v>
      </c>
      <c r="C85" s="12"/>
      <c r="D85" s="12">
        <v>500</v>
      </c>
      <c r="E85" s="12" t="s">
        <v>6</v>
      </c>
      <c r="F85" s="43"/>
      <c r="G85" s="94">
        <f t="shared" si="9"/>
        <v>0</v>
      </c>
      <c r="H85" s="94">
        <f t="shared" si="10"/>
        <v>0</v>
      </c>
      <c r="I85" s="94">
        <f t="shared" si="11"/>
        <v>0</v>
      </c>
      <c r="J85" s="44"/>
    </row>
    <row r="86" spans="1:10" ht="30.75" customHeight="1" x14ac:dyDescent="0.25">
      <c r="A86" s="14">
        <v>55</v>
      </c>
      <c r="B86" s="13" t="s">
        <v>35</v>
      </c>
      <c r="C86" s="12"/>
      <c r="D86" s="12">
        <v>100</v>
      </c>
      <c r="E86" s="12" t="s">
        <v>6</v>
      </c>
      <c r="F86" s="43"/>
      <c r="G86" s="94">
        <f t="shared" si="9"/>
        <v>0</v>
      </c>
      <c r="H86" s="94">
        <f t="shared" si="10"/>
        <v>0</v>
      </c>
      <c r="I86" s="94">
        <f t="shared" si="11"/>
        <v>0</v>
      </c>
      <c r="J86" s="44"/>
    </row>
    <row r="87" spans="1:10" ht="30.75" customHeight="1" x14ac:dyDescent="0.25">
      <c r="A87" s="14">
        <v>56</v>
      </c>
      <c r="B87" s="13" t="s">
        <v>36</v>
      </c>
      <c r="C87" s="12"/>
      <c r="D87" s="12">
        <v>10</v>
      </c>
      <c r="E87" s="12" t="s">
        <v>6</v>
      </c>
      <c r="F87" s="43"/>
      <c r="G87" s="94">
        <f t="shared" si="9"/>
        <v>0</v>
      </c>
      <c r="H87" s="94">
        <f t="shared" si="10"/>
        <v>0</v>
      </c>
      <c r="I87" s="94">
        <f t="shared" si="11"/>
        <v>0</v>
      </c>
      <c r="J87" s="44"/>
    </row>
    <row r="88" spans="1:10" ht="30.75" customHeight="1" x14ac:dyDescent="0.25">
      <c r="A88" s="14">
        <v>57</v>
      </c>
      <c r="B88" s="13" t="s">
        <v>462</v>
      </c>
      <c r="C88" s="12"/>
      <c r="D88" s="12">
        <v>10</v>
      </c>
      <c r="E88" s="12" t="s">
        <v>6</v>
      </c>
      <c r="F88" s="43"/>
      <c r="G88" s="94">
        <f t="shared" si="9"/>
        <v>0</v>
      </c>
      <c r="H88" s="94">
        <f t="shared" si="10"/>
        <v>0</v>
      </c>
      <c r="I88" s="94">
        <f t="shared" si="11"/>
        <v>0</v>
      </c>
      <c r="J88" s="44"/>
    </row>
    <row r="89" spans="1:10" ht="30.75" customHeight="1" thickBot="1" x14ac:dyDescent="0.3">
      <c r="A89" s="14">
        <v>58</v>
      </c>
      <c r="B89" s="13" t="s">
        <v>123</v>
      </c>
      <c r="C89" s="12"/>
      <c r="D89" s="12">
        <v>10</v>
      </c>
      <c r="E89" s="12" t="s">
        <v>6</v>
      </c>
      <c r="F89" s="43"/>
      <c r="G89" s="94">
        <f t="shared" si="9"/>
        <v>0</v>
      </c>
      <c r="H89" s="94">
        <f t="shared" si="10"/>
        <v>0</v>
      </c>
      <c r="I89" s="94">
        <f t="shared" si="11"/>
        <v>0</v>
      </c>
      <c r="J89" s="44"/>
    </row>
    <row r="90" spans="1:10" ht="30.75" customHeight="1" thickBot="1" x14ac:dyDescent="0.3">
      <c r="A90" s="27"/>
      <c r="B90" s="33" t="s">
        <v>5</v>
      </c>
      <c r="C90" s="29"/>
      <c r="D90" s="29"/>
      <c r="E90" s="29"/>
      <c r="F90" s="47"/>
      <c r="G90" s="48">
        <f>SUM(G82:G89)</f>
        <v>0</v>
      </c>
      <c r="H90" s="48">
        <f>SUM(H82:H89)</f>
        <v>0</v>
      </c>
      <c r="I90" s="48">
        <f>SUM(I82:I89)</f>
        <v>0</v>
      </c>
      <c r="J90" s="49">
        <f>SUM(J82:J89)</f>
        <v>0</v>
      </c>
    </row>
    <row r="91" spans="1:10" s="23" customFormat="1" ht="30.75" customHeight="1" thickBot="1" x14ac:dyDescent="0.3">
      <c r="A91" s="21"/>
      <c r="B91" s="30"/>
      <c r="C91" s="63"/>
      <c r="D91" s="21"/>
      <c r="E91" s="21"/>
      <c r="F91" s="63"/>
      <c r="G91" s="63"/>
      <c r="H91" s="63"/>
      <c r="I91" s="63"/>
      <c r="J91" s="98"/>
    </row>
    <row r="92" spans="1:10" ht="30.75" customHeight="1" x14ac:dyDescent="0.25">
      <c r="A92" s="464" t="s">
        <v>1374</v>
      </c>
      <c r="B92" s="465"/>
      <c r="C92" s="465"/>
      <c r="D92" s="465"/>
      <c r="E92" s="465"/>
      <c r="F92" s="465"/>
      <c r="G92" s="465"/>
      <c r="H92" s="465"/>
      <c r="I92" s="465"/>
      <c r="J92" s="466"/>
    </row>
    <row r="93" spans="1:10" ht="30.75" customHeight="1" x14ac:dyDescent="0.25">
      <c r="A93" s="14">
        <v>59</v>
      </c>
      <c r="B93" s="183" t="s">
        <v>267</v>
      </c>
      <c r="C93" s="12"/>
      <c r="D93" s="12">
        <v>500</v>
      </c>
      <c r="E93" s="12" t="s">
        <v>3</v>
      </c>
      <c r="F93" s="43"/>
      <c r="G93" s="94">
        <f>D93*F93</f>
        <v>0</v>
      </c>
      <c r="H93" s="94">
        <f>(G93*9.5)/100</f>
        <v>0</v>
      </c>
      <c r="I93" s="94">
        <f>G93+H93</f>
        <v>0</v>
      </c>
      <c r="J93" s="44"/>
    </row>
    <row r="94" spans="1:10" ht="30.75" customHeight="1" x14ac:dyDescent="0.25">
      <c r="A94" s="14">
        <v>60</v>
      </c>
      <c r="B94" s="183" t="s">
        <v>268</v>
      </c>
      <c r="C94" s="12"/>
      <c r="D94" s="12">
        <v>500</v>
      </c>
      <c r="E94" s="12" t="s">
        <v>3</v>
      </c>
      <c r="F94" s="43"/>
      <c r="G94" s="94">
        <v>0</v>
      </c>
      <c r="H94" s="94">
        <v>0</v>
      </c>
      <c r="I94" s="94">
        <v>0</v>
      </c>
      <c r="J94" s="44"/>
    </row>
    <row r="95" spans="1:10" ht="30.75" customHeight="1" thickBot="1" x14ac:dyDescent="0.3">
      <c r="A95" s="14">
        <v>61</v>
      </c>
      <c r="B95" s="183" t="s">
        <v>269</v>
      </c>
      <c r="C95" s="12"/>
      <c r="D95" s="12">
        <v>500</v>
      </c>
      <c r="E95" s="12" t="s">
        <v>3</v>
      </c>
      <c r="F95" s="43"/>
      <c r="G95" s="94">
        <f>D95*F95</f>
        <v>0</v>
      </c>
      <c r="H95" s="94">
        <f>(G95*9.5)/100</f>
        <v>0</v>
      </c>
      <c r="I95" s="94">
        <f>G95+H95</f>
        <v>0</v>
      </c>
      <c r="J95" s="44"/>
    </row>
    <row r="96" spans="1:10" ht="30.75" customHeight="1" thickBot="1" x14ac:dyDescent="0.3">
      <c r="A96" s="27"/>
      <c r="B96" s="33" t="s">
        <v>5</v>
      </c>
      <c r="C96" s="29"/>
      <c r="D96" s="29"/>
      <c r="E96" s="29"/>
      <c r="F96" s="47"/>
      <c r="G96" s="48">
        <f>SUM(G93:G95)</f>
        <v>0</v>
      </c>
      <c r="H96" s="48">
        <f>SUM(H93:H95)</f>
        <v>0</v>
      </c>
      <c r="I96" s="48">
        <f>SUM(I93:I95)</f>
        <v>0</v>
      </c>
      <c r="J96" s="49">
        <f>SUM(J93:J95)</f>
        <v>0</v>
      </c>
    </row>
    <row r="97" spans="1:10" s="23" customFormat="1" ht="30.75" customHeight="1" thickBot="1" x14ac:dyDescent="0.3">
      <c r="A97" s="21"/>
      <c r="B97" s="30"/>
      <c r="C97" s="63"/>
      <c r="D97" s="21"/>
      <c r="E97" s="21"/>
      <c r="F97" s="63"/>
      <c r="G97" s="63"/>
      <c r="H97" s="63"/>
      <c r="I97" s="63"/>
      <c r="J97" s="98"/>
    </row>
    <row r="98" spans="1:10" ht="30.75" customHeight="1" x14ac:dyDescent="0.25">
      <c r="A98" s="464" t="s">
        <v>1375</v>
      </c>
      <c r="B98" s="465"/>
      <c r="C98" s="465"/>
      <c r="D98" s="465"/>
      <c r="E98" s="465"/>
      <c r="F98" s="465"/>
      <c r="G98" s="465"/>
      <c r="H98" s="465"/>
      <c r="I98" s="465"/>
      <c r="J98" s="466"/>
    </row>
    <row r="99" spans="1:10" ht="30.75" customHeight="1" x14ac:dyDescent="0.25">
      <c r="A99" s="14">
        <v>62</v>
      </c>
      <c r="B99" s="183" t="s">
        <v>293</v>
      </c>
      <c r="C99" s="12"/>
      <c r="D99" s="12">
        <v>50</v>
      </c>
      <c r="E99" s="12" t="s">
        <v>6</v>
      </c>
      <c r="F99" s="43"/>
      <c r="G99" s="94">
        <f t="shared" ref="G99:G113" si="12">D99*F99</f>
        <v>0</v>
      </c>
      <c r="H99" s="94">
        <f t="shared" ref="H99:H113" si="13">(G99*9.5)/100</f>
        <v>0</v>
      </c>
      <c r="I99" s="94">
        <f t="shared" ref="I99:I113" si="14">G99+H99</f>
        <v>0</v>
      </c>
      <c r="J99" s="44"/>
    </row>
    <row r="100" spans="1:10" ht="30.75" customHeight="1" x14ac:dyDescent="0.25">
      <c r="A100" s="14">
        <v>63</v>
      </c>
      <c r="B100" s="183" t="s">
        <v>464</v>
      </c>
      <c r="C100" s="12"/>
      <c r="D100" s="12">
        <v>50</v>
      </c>
      <c r="E100" s="12" t="s">
        <v>6</v>
      </c>
      <c r="F100" s="43"/>
      <c r="G100" s="94">
        <v>0</v>
      </c>
      <c r="H100" s="94">
        <v>0</v>
      </c>
      <c r="I100" s="94">
        <v>0</v>
      </c>
      <c r="J100" s="44"/>
    </row>
    <row r="101" spans="1:10" ht="30.75" customHeight="1" x14ac:dyDescent="0.25">
      <c r="A101" s="14">
        <v>64</v>
      </c>
      <c r="B101" s="183" t="s">
        <v>465</v>
      </c>
      <c r="C101" s="12"/>
      <c r="D101" s="12">
        <v>50</v>
      </c>
      <c r="E101" s="12" t="s">
        <v>6</v>
      </c>
      <c r="F101" s="43"/>
      <c r="G101" s="94">
        <v>0</v>
      </c>
      <c r="H101" s="94">
        <v>0</v>
      </c>
      <c r="I101" s="94">
        <v>0</v>
      </c>
      <c r="J101" s="44"/>
    </row>
    <row r="102" spans="1:10" ht="30.75" customHeight="1" x14ac:dyDescent="0.25">
      <c r="A102" s="14">
        <v>65</v>
      </c>
      <c r="B102" s="183" t="s">
        <v>294</v>
      </c>
      <c r="C102" s="12"/>
      <c r="D102" s="12">
        <v>30</v>
      </c>
      <c r="E102" s="12" t="s">
        <v>6</v>
      </c>
      <c r="F102" s="43"/>
      <c r="G102" s="94">
        <v>0</v>
      </c>
      <c r="H102" s="94">
        <v>0</v>
      </c>
      <c r="I102" s="94">
        <v>0</v>
      </c>
      <c r="J102" s="44"/>
    </row>
    <row r="103" spans="1:10" ht="30.75" customHeight="1" x14ac:dyDescent="0.25">
      <c r="A103" s="14">
        <v>66</v>
      </c>
      <c r="B103" s="183" t="s">
        <v>295</v>
      </c>
      <c r="C103" s="12"/>
      <c r="D103" s="12">
        <v>30</v>
      </c>
      <c r="E103" s="12" t="s">
        <v>6</v>
      </c>
      <c r="F103" s="43"/>
      <c r="G103" s="94">
        <v>0</v>
      </c>
      <c r="H103" s="94">
        <v>0</v>
      </c>
      <c r="I103" s="94">
        <v>0</v>
      </c>
      <c r="J103" s="44"/>
    </row>
    <row r="104" spans="1:10" ht="30.75" customHeight="1" x14ac:dyDescent="0.25">
      <c r="A104" s="14">
        <v>67</v>
      </c>
      <c r="B104" s="183" t="s">
        <v>296</v>
      </c>
      <c r="C104" s="12"/>
      <c r="D104" s="12">
        <v>50</v>
      </c>
      <c r="E104" s="12" t="s">
        <v>6</v>
      </c>
      <c r="F104" s="43"/>
      <c r="G104" s="94">
        <v>0</v>
      </c>
      <c r="H104" s="94">
        <v>0</v>
      </c>
      <c r="I104" s="94">
        <v>0</v>
      </c>
      <c r="J104" s="44"/>
    </row>
    <row r="105" spans="1:10" ht="30.75" customHeight="1" x14ac:dyDescent="0.25">
      <c r="A105" s="14">
        <v>68</v>
      </c>
      <c r="B105" s="183" t="s">
        <v>297</v>
      </c>
      <c r="C105" s="12"/>
      <c r="D105" s="12">
        <v>50</v>
      </c>
      <c r="E105" s="12" t="s">
        <v>6</v>
      </c>
      <c r="F105" s="43"/>
      <c r="G105" s="94">
        <f t="shared" si="12"/>
        <v>0</v>
      </c>
      <c r="H105" s="94">
        <f t="shared" si="13"/>
        <v>0</v>
      </c>
      <c r="I105" s="94">
        <f t="shared" si="14"/>
        <v>0</v>
      </c>
      <c r="J105" s="44"/>
    </row>
    <row r="106" spans="1:10" ht="30.75" customHeight="1" x14ac:dyDescent="0.25">
      <c r="A106" s="14">
        <v>69</v>
      </c>
      <c r="B106" s="183" t="s">
        <v>466</v>
      </c>
      <c r="C106" s="12"/>
      <c r="D106" s="12">
        <v>50</v>
      </c>
      <c r="E106" s="12" t="s">
        <v>6</v>
      </c>
      <c r="F106" s="43"/>
      <c r="G106" s="94">
        <v>0</v>
      </c>
      <c r="H106" s="94">
        <v>0</v>
      </c>
      <c r="I106" s="94">
        <v>0</v>
      </c>
      <c r="J106" s="44"/>
    </row>
    <row r="107" spans="1:10" ht="30.75" customHeight="1" x14ac:dyDescent="0.25">
      <c r="A107" s="14">
        <v>70</v>
      </c>
      <c r="B107" s="183" t="s">
        <v>298</v>
      </c>
      <c r="C107" s="12"/>
      <c r="D107" s="12">
        <v>50</v>
      </c>
      <c r="E107" s="12" t="s">
        <v>6</v>
      </c>
      <c r="F107" s="43"/>
      <c r="G107" s="94">
        <f t="shared" si="12"/>
        <v>0</v>
      </c>
      <c r="H107" s="94">
        <f t="shared" si="13"/>
        <v>0</v>
      </c>
      <c r="I107" s="94">
        <f t="shared" si="14"/>
        <v>0</v>
      </c>
      <c r="J107" s="44"/>
    </row>
    <row r="108" spans="1:10" ht="30.75" customHeight="1" x14ac:dyDescent="0.25">
      <c r="A108" s="14">
        <v>71</v>
      </c>
      <c r="B108" s="183" t="s">
        <v>299</v>
      </c>
      <c r="C108" s="12"/>
      <c r="D108" s="12">
        <v>50</v>
      </c>
      <c r="E108" s="12" t="s">
        <v>6</v>
      </c>
      <c r="F108" s="43"/>
      <c r="G108" s="94">
        <f t="shared" si="12"/>
        <v>0</v>
      </c>
      <c r="H108" s="94">
        <f t="shared" si="13"/>
        <v>0</v>
      </c>
      <c r="I108" s="94">
        <f t="shared" si="14"/>
        <v>0</v>
      </c>
      <c r="J108" s="44"/>
    </row>
    <row r="109" spans="1:10" ht="30.75" customHeight="1" x14ac:dyDescent="0.25">
      <c r="A109" s="14">
        <v>72</v>
      </c>
      <c r="B109" s="183" t="s">
        <v>300</v>
      </c>
      <c r="C109" s="12"/>
      <c r="D109" s="12">
        <v>50</v>
      </c>
      <c r="E109" s="12" t="s">
        <v>6</v>
      </c>
      <c r="F109" s="43"/>
      <c r="G109" s="94">
        <f t="shared" si="12"/>
        <v>0</v>
      </c>
      <c r="H109" s="94">
        <f t="shared" si="13"/>
        <v>0</v>
      </c>
      <c r="I109" s="94">
        <f t="shared" si="14"/>
        <v>0</v>
      </c>
      <c r="J109" s="44"/>
    </row>
    <row r="110" spans="1:10" ht="30.75" customHeight="1" x14ac:dyDescent="0.25">
      <c r="A110" s="14">
        <v>73</v>
      </c>
      <c r="B110" s="183" t="s">
        <v>301</v>
      </c>
      <c r="C110" s="12"/>
      <c r="D110" s="12">
        <v>50</v>
      </c>
      <c r="E110" s="12" t="s">
        <v>6</v>
      </c>
      <c r="F110" s="43"/>
      <c r="G110" s="94">
        <f t="shared" si="12"/>
        <v>0</v>
      </c>
      <c r="H110" s="94">
        <f t="shared" si="13"/>
        <v>0</v>
      </c>
      <c r="I110" s="94">
        <f t="shared" si="14"/>
        <v>0</v>
      </c>
      <c r="J110" s="44"/>
    </row>
    <row r="111" spans="1:10" ht="30.75" customHeight="1" x14ac:dyDescent="0.25">
      <c r="A111" s="14">
        <v>74</v>
      </c>
      <c r="B111" s="183" t="s">
        <v>302</v>
      </c>
      <c r="C111" s="12"/>
      <c r="D111" s="12">
        <v>50</v>
      </c>
      <c r="E111" s="12" t="s">
        <v>6</v>
      </c>
      <c r="F111" s="43"/>
      <c r="G111" s="94">
        <f t="shared" si="12"/>
        <v>0</v>
      </c>
      <c r="H111" s="94">
        <f t="shared" si="13"/>
        <v>0</v>
      </c>
      <c r="I111" s="94">
        <f t="shared" si="14"/>
        <v>0</v>
      </c>
      <c r="J111" s="44"/>
    </row>
    <row r="112" spans="1:10" ht="30.75" customHeight="1" x14ac:dyDescent="0.25">
      <c r="A112" s="14">
        <v>75</v>
      </c>
      <c r="B112" s="13" t="s">
        <v>303</v>
      </c>
      <c r="C112" s="12"/>
      <c r="D112" s="12">
        <v>5</v>
      </c>
      <c r="E112" s="12" t="s">
        <v>6</v>
      </c>
      <c r="F112" s="43"/>
      <c r="G112" s="94">
        <f t="shared" si="12"/>
        <v>0</v>
      </c>
      <c r="H112" s="94">
        <f t="shared" si="13"/>
        <v>0</v>
      </c>
      <c r="I112" s="94">
        <f t="shared" si="14"/>
        <v>0</v>
      </c>
      <c r="J112" s="44"/>
    </row>
    <row r="113" spans="1:10" ht="30.75" customHeight="1" thickBot="1" x14ac:dyDescent="0.3">
      <c r="A113" s="14">
        <v>76</v>
      </c>
      <c r="B113" s="19" t="s">
        <v>467</v>
      </c>
      <c r="C113" s="20"/>
      <c r="D113" s="20">
        <v>5</v>
      </c>
      <c r="E113" s="20" t="s">
        <v>6</v>
      </c>
      <c r="F113" s="45"/>
      <c r="G113" s="95">
        <f t="shared" si="12"/>
        <v>0</v>
      </c>
      <c r="H113" s="95">
        <f t="shared" si="13"/>
        <v>0</v>
      </c>
      <c r="I113" s="95">
        <f t="shared" si="14"/>
        <v>0</v>
      </c>
      <c r="J113" s="46"/>
    </row>
    <row r="114" spans="1:10" ht="30.75" customHeight="1" thickBot="1" x14ac:dyDescent="0.3">
      <c r="A114" s="27"/>
      <c r="B114" s="33" t="s">
        <v>5</v>
      </c>
      <c r="C114" s="29"/>
      <c r="D114" s="29"/>
      <c r="E114" s="29"/>
      <c r="F114" s="47"/>
      <c r="G114" s="48">
        <f>SUM(G99:G113)</f>
        <v>0</v>
      </c>
      <c r="H114" s="48">
        <f>SUM(H99:H113)</f>
        <v>0</v>
      </c>
      <c r="I114" s="48">
        <f>SUM(I99:I113)</f>
        <v>0</v>
      </c>
      <c r="J114" s="49">
        <f>SUM(J99:J113)</f>
        <v>0</v>
      </c>
    </row>
    <row r="115" spans="1:10" s="23" customFormat="1" ht="30.75" customHeight="1" thickBot="1" x14ac:dyDescent="0.3">
      <c r="A115" s="21"/>
      <c r="B115" s="30"/>
      <c r="C115" s="63"/>
      <c r="D115" s="21"/>
      <c r="E115" s="21"/>
      <c r="F115" s="63"/>
      <c r="G115" s="63"/>
      <c r="H115" s="63"/>
      <c r="I115" s="63"/>
      <c r="J115" s="98"/>
    </row>
    <row r="116" spans="1:10" ht="30.75" customHeight="1" thickBot="1" x14ac:dyDescent="0.3">
      <c r="A116" s="27"/>
      <c r="B116" s="33" t="s">
        <v>37</v>
      </c>
      <c r="C116" s="29"/>
      <c r="D116" s="29"/>
      <c r="E116" s="29"/>
      <c r="F116" s="47"/>
      <c r="G116" s="48">
        <f>G12+G19+G24+G36+G42+G49+G58+G79+G90+G96+G114</f>
        <v>0</v>
      </c>
      <c r="H116" s="48">
        <f>H12+H19+H24+H36+H42+H49+H58+H79+H90+H96+H114</f>
        <v>0</v>
      </c>
      <c r="I116" s="48">
        <f>I12+I19+I24+I36+I42+I49+I58+I79+I90+I96+I114</f>
        <v>0</v>
      </c>
      <c r="J116" s="49">
        <f>J12+J19+J24+J36+J42+J49+J58+J79+J90+J96+J114</f>
        <v>0</v>
      </c>
    </row>
    <row r="117" spans="1:10" ht="30.75" customHeight="1" x14ac:dyDescent="0.25">
      <c r="A117" s="60"/>
    </row>
    <row r="118" spans="1:10" ht="30.75" customHeight="1" x14ac:dyDescent="0.25">
      <c r="A118" s="9"/>
      <c r="B118" s="11"/>
      <c r="D118" s="7"/>
      <c r="E118" s="7"/>
      <c r="F118" s="7"/>
      <c r="G118" s="7"/>
      <c r="H118" s="7"/>
      <c r="I118" s="7"/>
      <c r="J118" s="8"/>
    </row>
    <row r="119" spans="1:10" ht="30.75" customHeight="1" x14ac:dyDescent="0.25">
      <c r="A119" s="461"/>
      <c r="B119" s="461"/>
      <c r="C119" s="450" t="s">
        <v>11</v>
      </c>
      <c r="D119" s="450"/>
      <c r="E119" s="450"/>
      <c r="F119" s="450"/>
      <c r="G119" s="450"/>
      <c r="H119" s="450"/>
    </row>
    <row r="120" spans="1:10" ht="30.75" customHeight="1" x14ac:dyDescent="0.25">
      <c r="A120" s="463" t="s">
        <v>10</v>
      </c>
      <c r="B120" s="463"/>
      <c r="C120" s="450"/>
      <c r="D120" s="450"/>
      <c r="E120" s="450"/>
      <c r="F120" s="450"/>
      <c r="G120" s="450"/>
      <c r="H120" s="450"/>
    </row>
    <row r="122" spans="1:10" x14ac:dyDescent="0.25">
      <c r="G122" s="462"/>
      <c r="H122" s="462"/>
      <c r="I122" s="462"/>
    </row>
    <row r="123" spans="1:10" x14ac:dyDescent="0.25">
      <c r="G123" s="449" t="s">
        <v>12</v>
      </c>
      <c r="H123" s="449"/>
      <c r="I123" s="449"/>
    </row>
    <row r="124" spans="1:10" x14ac:dyDescent="0.25">
      <c r="H124" s="71"/>
      <c r="I124" s="71"/>
    </row>
  </sheetData>
  <mergeCells count="17">
    <mergeCell ref="A98:J98"/>
    <mergeCell ref="A2:J2"/>
    <mergeCell ref="A7:J7"/>
    <mergeCell ref="A14:J14"/>
    <mergeCell ref="A21:J21"/>
    <mergeCell ref="A60:J60"/>
    <mergeCell ref="A81:J81"/>
    <mergeCell ref="A26:J26"/>
    <mergeCell ref="A38:J38"/>
    <mergeCell ref="A44:J44"/>
    <mergeCell ref="A51:J51"/>
    <mergeCell ref="A92:J92"/>
    <mergeCell ref="A119:B119"/>
    <mergeCell ref="C119:H120"/>
    <mergeCell ref="G122:I122"/>
    <mergeCell ref="A120:B120"/>
    <mergeCell ref="G123:I123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zoomScale="80" zoomScaleNormal="80" workbookViewId="0">
      <pane ySplit="7" topLeftCell="A8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9" width="20.7109375" customWidth="1"/>
    <col min="10" max="10" width="20.7109375" style="70" customWidth="1"/>
  </cols>
  <sheetData>
    <row r="1" spans="1:10" ht="30.75" customHeight="1" x14ac:dyDescent="0.25">
      <c r="A1" s="440" t="s">
        <v>1468</v>
      </c>
      <c r="H1" s="70"/>
      <c r="I1" s="64" t="s">
        <v>1329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  <c r="F3" s="65"/>
    </row>
    <row r="4" spans="1:10" s="439" customFormat="1" ht="30.75" customHeight="1" x14ac:dyDescent="0.25">
      <c r="A4" s="99" t="s">
        <v>1376</v>
      </c>
      <c r="B4" s="436"/>
      <c r="C4" s="437"/>
      <c r="D4" s="438"/>
      <c r="E4" s="438"/>
      <c r="F4" s="102">
        <v>6300</v>
      </c>
      <c r="G4" s="103" t="s">
        <v>99</v>
      </c>
      <c r="H4" s="102">
        <f>F4*1.095</f>
        <v>6898.5</v>
      </c>
      <c r="I4" s="103" t="s">
        <v>100</v>
      </c>
      <c r="J4" s="437"/>
    </row>
    <row r="5" spans="1:10" s="7" customFormat="1" ht="30.75" customHeight="1" thickBot="1" x14ac:dyDescent="0.3">
      <c r="A5" s="62"/>
      <c r="B5" s="11"/>
      <c r="D5" s="57"/>
      <c r="E5" s="57"/>
      <c r="F5" s="65"/>
      <c r="G5" s="58"/>
      <c r="H5" s="59"/>
      <c r="I5" s="58"/>
      <c r="J5" s="71"/>
    </row>
    <row r="6" spans="1:10" s="8" customFormat="1" ht="48" customHeight="1" thickBot="1" x14ac:dyDescent="0.3">
      <c r="A6" s="158" t="s">
        <v>96</v>
      </c>
      <c r="B6" s="159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ht="30.75" customHeight="1" x14ac:dyDescent="0.25">
      <c r="A7" s="467" t="s">
        <v>1377</v>
      </c>
      <c r="B7" s="468"/>
      <c r="C7" s="468"/>
      <c r="D7" s="468"/>
      <c r="E7" s="468"/>
      <c r="F7" s="468"/>
      <c r="G7" s="468"/>
      <c r="H7" s="468"/>
      <c r="I7" s="468"/>
      <c r="J7" s="468"/>
    </row>
    <row r="8" spans="1:10" ht="30.75" customHeight="1" x14ac:dyDescent="0.25">
      <c r="A8" s="14">
        <v>1</v>
      </c>
      <c r="B8" s="183" t="s">
        <v>470</v>
      </c>
      <c r="C8" s="12"/>
      <c r="D8" s="39">
        <v>60</v>
      </c>
      <c r="E8" s="12" t="s">
        <v>6</v>
      </c>
      <c r="F8" s="43"/>
      <c r="G8" s="94">
        <f>D8*F8</f>
        <v>0</v>
      </c>
      <c r="H8" s="94">
        <f>(G8*9.5)/100</f>
        <v>0</v>
      </c>
      <c r="I8" s="94">
        <f>G8+H8</f>
        <v>0</v>
      </c>
      <c r="J8" s="44"/>
    </row>
    <row r="9" spans="1:10" ht="30.75" customHeight="1" x14ac:dyDescent="0.25">
      <c r="A9" s="14">
        <v>2</v>
      </c>
      <c r="B9" s="183" t="s">
        <v>924</v>
      </c>
      <c r="C9" s="12"/>
      <c r="D9" s="39">
        <v>100</v>
      </c>
      <c r="E9" s="12" t="s">
        <v>925</v>
      </c>
      <c r="F9" s="43"/>
      <c r="G9" s="94">
        <v>0</v>
      </c>
      <c r="H9" s="94">
        <v>0</v>
      </c>
      <c r="I9" s="94">
        <v>0</v>
      </c>
      <c r="J9" s="44"/>
    </row>
    <row r="10" spans="1:10" ht="30.75" customHeight="1" x14ac:dyDescent="0.25">
      <c r="A10" s="14">
        <v>3</v>
      </c>
      <c r="B10" s="183" t="s">
        <v>926</v>
      </c>
      <c r="C10" s="12"/>
      <c r="D10" s="39">
        <v>100</v>
      </c>
      <c r="E10" s="12" t="s">
        <v>6</v>
      </c>
      <c r="F10" s="43"/>
      <c r="G10" s="94">
        <v>0</v>
      </c>
      <c r="H10" s="94">
        <v>0</v>
      </c>
      <c r="I10" s="94">
        <v>0</v>
      </c>
      <c r="J10" s="44"/>
    </row>
    <row r="11" spans="1:10" ht="30.75" customHeight="1" x14ac:dyDescent="0.25">
      <c r="A11" s="14">
        <v>4</v>
      </c>
      <c r="B11" s="183" t="s">
        <v>927</v>
      </c>
      <c r="C11" s="12"/>
      <c r="D11" s="39">
        <v>100</v>
      </c>
      <c r="E11" s="12" t="s">
        <v>6</v>
      </c>
      <c r="F11" s="43"/>
      <c r="G11" s="94">
        <v>0</v>
      </c>
      <c r="H11" s="94">
        <v>0</v>
      </c>
      <c r="I11" s="94">
        <v>0</v>
      </c>
      <c r="J11" s="44"/>
    </row>
    <row r="12" spans="1:10" ht="30.75" customHeight="1" x14ac:dyDescent="0.25">
      <c r="A12" s="14">
        <v>5</v>
      </c>
      <c r="B12" s="183" t="s">
        <v>928</v>
      </c>
      <c r="C12" s="12"/>
      <c r="D12" s="39">
        <v>100</v>
      </c>
      <c r="E12" s="12" t="s">
        <v>6</v>
      </c>
      <c r="F12" s="43"/>
      <c r="G12" s="94">
        <v>0</v>
      </c>
      <c r="H12" s="94">
        <v>0</v>
      </c>
      <c r="I12" s="94">
        <v>0</v>
      </c>
      <c r="J12" s="44"/>
    </row>
    <row r="13" spans="1:10" ht="30.75" customHeight="1" x14ac:dyDescent="0.25">
      <c r="A13" s="14">
        <v>6</v>
      </c>
      <c r="B13" s="183" t="s">
        <v>929</v>
      </c>
      <c r="C13" s="12"/>
      <c r="D13" s="39">
        <v>100</v>
      </c>
      <c r="E13" s="12" t="s">
        <v>6</v>
      </c>
      <c r="F13" s="43"/>
      <c r="G13" s="94">
        <v>0</v>
      </c>
      <c r="H13" s="94">
        <v>0</v>
      </c>
      <c r="I13" s="94">
        <v>0</v>
      </c>
      <c r="J13" s="44"/>
    </row>
    <row r="14" spans="1:10" ht="30.75" customHeight="1" x14ac:dyDescent="0.25">
      <c r="A14" s="14">
        <v>7</v>
      </c>
      <c r="B14" s="183" t="s">
        <v>930</v>
      </c>
      <c r="C14" s="12"/>
      <c r="D14" s="39">
        <v>100</v>
      </c>
      <c r="E14" s="12" t="s">
        <v>6</v>
      </c>
      <c r="F14" s="43"/>
      <c r="G14" s="94">
        <v>0</v>
      </c>
      <c r="H14" s="94">
        <v>0</v>
      </c>
      <c r="I14" s="94">
        <v>0</v>
      </c>
      <c r="J14" s="44"/>
    </row>
    <row r="15" spans="1:10" ht="30.75" customHeight="1" x14ac:dyDescent="0.25">
      <c r="A15" s="14">
        <v>8</v>
      </c>
      <c r="B15" s="183" t="s">
        <v>931</v>
      </c>
      <c r="C15" s="12"/>
      <c r="D15" s="39">
        <v>100</v>
      </c>
      <c r="E15" s="12" t="s">
        <v>6</v>
      </c>
      <c r="F15" s="43"/>
      <c r="G15" s="94">
        <v>0</v>
      </c>
      <c r="H15" s="94">
        <v>0</v>
      </c>
      <c r="I15" s="94">
        <v>0</v>
      </c>
      <c r="J15" s="44"/>
    </row>
    <row r="16" spans="1:10" ht="30.75" customHeight="1" x14ac:dyDescent="0.25">
      <c r="A16" s="14">
        <v>9</v>
      </c>
      <c r="B16" s="183" t="s">
        <v>932</v>
      </c>
      <c r="C16" s="12"/>
      <c r="D16" s="39">
        <v>100</v>
      </c>
      <c r="E16" s="12" t="s">
        <v>6</v>
      </c>
      <c r="F16" s="43"/>
      <c r="G16" s="94">
        <v>0</v>
      </c>
      <c r="H16" s="94">
        <v>0</v>
      </c>
      <c r="I16" s="94">
        <v>0</v>
      </c>
      <c r="J16" s="44"/>
    </row>
    <row r="17" spans="1:10" ht="30.75" customHeight="1" x14ac:dyDescent="0.25">
      <c r="A17" s="14">
        <v>10</v>
      </c>
      <c r="B17" s="183" t="s">
        <v>933</v>
      </c>
      <c r="C17" s="12"/>
      <c r="D17" s="39">
        <v>100</v>
      </c>
      <c r="E17" s="12" t="s">
        <v>6</v>
      </c>
      <c r="F17" s="43"/>
      <c r="G17" s="94">
        <v>0</v>
      </c>
      <c r="H17" s="94">
        <v>0</v>
      </c>
      <c r="I17" s="94">
        <v>0</v>
      </c>
      <c r="J17" s="44"/>
    </row>
    <row r="18" spans="1:10" ht="30.75" customHeight="1" x14ac:dyDescent="0.25">
      <c r="A18" s="14">
        <v>11</v>
      </c>
      <c r="B18" s="183" t="s">
        <v>934</v>
      </c>
      <c r="C18" s="12"/>
      <c r="D18" s="39">
        <v>100</v>
      </c>
      <c r="E18" s="12" t="s">
        <v>6</v>
      </c>
      <c r="F18" s="43"/>
      <c r="G18" s="94">
        <v>0</v>
      </c>
      <c r="H18" s="94">
        <v>0</v>
      </c>
      <c r="I18" s="94">
        <v>0</v>
      </c>
      <c r="J18" s="44"/>
    </row>
    <row r="19" spans="1:10" ht="30.75" customHeight="1" x14ac:dyDescent="0.25">
      <c r="A19" s="14">
        <v>12</v>
      </c>
      <c r="B19" s="183" t="s">
        <v>1124</v>
      </c>
      <c r="C19" s="12"/>
      <c r="D19" s="39">
        <v>100</v>
      </c>
      <c r="E19" s="12" t="s">
        <v>6</v>
      </c>
      <c r="F19" s="43"/>
      <c r="G19" s="94">
        <v>0</v>
      </c>
      <c r="H19" s="94">
        <v>0</v>
      </c>
      <c r="I19" s="94">
        <v>0</v>
      </c>
      <c r="J19" s="44"/>
    </row>
    <row r="20" spans="1:10" ht="30.75" customHeight="1" x14ac:dyDescent="0.25">
      <c r="A20" s="14">
        <v>13</v>
      </c>
      <c r="B20" s="183" t="s">
        <v>936</v>
      </c>
      <c r="C20" s="12"/>
      <c r="D20" s="39">
        <v>100</v>
      </c>
      <c r="E20" s="12" t="s">
        <v>6</v>
      </c>
      <c r="F20" s="43"/>
      <c r="G20" s="94">
        <v>0</v>
      </c>
      <c r="H20" s="94">
        <v>0</v>
      </c>
      <c r="I20" s="94">
        <v>0</v>
      </c>
      <c r="J20" s="44"/>
    </row>
    <row r="21" spans="1:10" ht="30.75" customHeight="1" x14ac:dyDescent="0.25">
      <c r="A21" s="14">
        <v>14</v>
      </c>
      <c r="B21" s="183" t="s">
        <v>937</v>
      </c>
      <c r="C21" s="12"/>
      <c r="D21" s="39">
        <v>100</v>
      </c>
      <c r="E21" s="12" t="s">
        <v>6</v>
      </c>
      <c r="F21" s="43"/>
      <c r="G21" s="94">
        <v>0</v>
      </c>
      <c r="H21" s="94">
        <v>0</v>
      </c>
      <c r="I21" s="94">
        <v>0</v>
      </c>
      <c r="J21" s="44"/>
    </row>
    <row r="22" spans="1:10" ht="30.75" customHeight="1" x14ac:dyDescent="0.25">
      <c r="A22" s="14">
        <v>15</v>
      </c>
      <c r="B22" s="183" t="s">
        <v>935</v>
      </c>
      <c r="C22" s="12"/>
      <c r="D22" s="39">
        <v>100</v>
      </c>
      <c r="E22" s="12" t="s">
        <v>6</v>
      </c>
      <c r="F22" s="43"/>
      <c r="G22" s="94">
        <v>0</v>
      </c>
      <c r="H22" s="94">
        <v>0</v>
      </c>
      <c r="I22" s="94">
        <v>0</v>
      </c>
      <c r="J22" s="44"/>
    </row>
    <row r="23" spans="1:10" ht="30.75" customHeight="1" x14ac:dyDescent="0.25">
      <c r="A23" s="14">
        <v>16</v>
      </c>
      <c r="B23" s="183" t="s">
        <v>938</v>
      </c>
      <c r="C23" s="12"/>
      <c r="D23" s="39">
        <v>100</v>
      </c>
      <c r="E23" s="12" t="s">
        <v>6</v>
      </c>
      <c r="F23" s="43"/>
      <c r="G23" s="94">
        <f>D23*F23</f>
        <v>0</v>
      </c>
      <c r="H23" s="94">
        <f>(G23*9.5)/100</f>
        <v>0</v>
      </c>
      <c r="I23" s="94">
        <f>G23+H23</f>
        <v>0</v>
      </c>
      <c r="J23" s="44"/>
    </row>
    <row r="24" spans="1:10" ht="30.75" customHeight="1" thickBot="1" x14ac:dyDescent="0.3">
      <c r="A24" s="14">
        <v>17</v>
      </c>
      <c r="B24" s="183" t="s">
        <v>1125</v>
      </c>
      <c r="C24" s="12"/>
      <c r="D24" s="39">
        <v>100</v>
      </c>
      <c r="E24" s="12" t="s">
        <v>6</v>
      </c>
      <c r="F24" s="43"/>
      <c r="G24" s="94">
        <f>D24*F24</f>
        <v>0</v>
      </c>
      <c r="H24" s="94">
        <f>(G24*9.5)/100</f>
        <v>0</v>
      </c>
      <c r="I24" s="94">
        <f>G24+H24</f>
        <v>0</v>
      </c>
      <c r="J24" s="44"/>
    </row>
    <row r="25" spans="1:10" ht="30.75" customHeight="1" thickBot="1" x14ac:dyDescent="0.3">
      <c r="A25" s="27"/>
      <c r="B25" s="33" t="s">
        <v>5</v>
      </c>
      <c r="C25" s="29"/>
      <c r="D25" s="29"/>
      <c r="E25" s="29"/>
      <c r="F25" s="47"/>
      <c r="G25" s="48">
        <f>SUM(G8:G24)</f>
        <v>0</v>
      </c>
      <c r="H25" s="48">
        <f>SUM(H8:H24)</f>
        <v>0</v>
      </c>
      <c r="I25" s="48">
        <f>SUM(I8:I24)</f>
        <v>0</v>
      </c>
      <c r="J25" s="49">
        <f>SUM(J8:J24)</f>
        <v>0</v>
      </c>
    </row>
    <row r="26" spans="1:10" s="68" customFormat="1" ht="30.75" customHeight="1" thickBot="1" x14ac:dyDescent="0.3">
      <c r="A26" s="21"/>
      <c r="B26" s="22"/>
      <c r="C26" s="63"/>
      <c r="D26" s="66"/>
      <c r="E26" s="21"/>
      <c r="F26" s="69"/>
      <c r="G26" s="69"/>
      <c r="H26" s="69"/>
      <c r="I26" s="69"/>
      <c r="J26" s="72"/>
    </row>
    <row r="27" spans="1:10" ht="30.75" customHeight="1" x14ac:dyDescent="0.25">
      <c r="A27" s="464" t="s">
        <v>1378</v>
      </c>
      <c r="B27" s="465"/>
      <c r="C27" s="465"/>
      <c r="D27" s="465"/>
      <c r="E27" s="465"/>
      <c r="F27" s="465"/>
      <c r="G27" s="465"/>
      <c r="H27" s="465"/>
      <c r="I27" s="465"/>
      <c r="J27" s="466"/>
    </row>
    <row r="28" spans="1:10" ht="30.75" customHeight="1" x14ac:dyDescent="0.25">
      <c r="A28" s="14">
        <v>18</v>
      </c>
      <c r="B28" s="183" t="s">
        <v>474</v>
      </c>
      <c r="C28" s="12"/>
      <c r="D28" s="39">
        <v>180</v>
      </c>
      <c r="E28" s="12" t="s">
        <v>6</v>
      </c>
      <c r="F28" s="43"/>
      <c r="G28" s="94">
        <f>D28*F28</f>
        <v>0</v>
      </c>
      <c r="H28" s="94">
        <f>(G28*9.5)/100</f>
        <v>0</v>
      </c>
      <c r="I28" s="94">
        <f>G28+H28</f>
        <v>0</v>
      </c>
      <c r="J28" s="44"/>
    </row>
    <row r="29" spans="1:10" ht="30.75" customHeight="1" x14ac:dyDescent="0.25">
      <c r="A29" s="14">
        <v>19</v>
      </c>
      <c r="B29" s="183" t="s">
        <v>939</v>
      </c>
      <c r="C29" s="12"/>
      <c r="D29" s="39">
        <v>260</v>
      </c>
      <c r="E29" s="12" t="s">
        <v>6</v>
      </c>
      <c r="F29" s="43"/>
      <c r="G29" s="94">
        <v>0</v>
      </c>
      <c r="H29" s="94">
        <v>0</v>
      </c>
      <c r="I29" s="94">
        <v>0</v>
      </c>
      <c r="J29" s="44"/>
    </row>
    <row r="30" spans="1:10" ht="30.75" customHeight="1" x14ac:dyDescent="0.25">
      <c r="A30" s="14">
        <v>20</v>
      </c>
      <c r="B30" s="183" t="s">
        <v>940</v>
      </c>
      <c r="C30" s="12"/>
      <c r="D30" s="39">
        <v>180</v>
      </c>
      <c r="E30" s="12" t="s">
        <v>6</v>
      </c>
      <c r="F30" s="43"/>
      <c r="G30" s="94">
        <v>0</v>
      </c>
      <c r="H30" s="94">
        <v>0</v>
      </c>
      <c r="I30" s="94">
        <v>0</v>
      </c>
      <c r="J30" s="44"/>
    </row>
    <row r="31" spans="1:10" ht="30.75" customHeight="1" x14ac:dyDescent="0.25">
      <c r="A31" s="14">
        <v>21</v>
      </c>
      <c r="B31" s="183" t="s">
        <v>941</v>
      </c>
      <c r="C31" s="12"/>
      <c r="D31" s="39">
        <v>180</v>
      </c>
      <c r="E31" s="12" t="s">
        <v>6</v>
      </c>
      <c r="F31" s="43"/>
      <c r="G31" s="94">
        <v>0</v>
      </c>
      <c r="H31" s="94">
        <v>0</v>
      </c>
      <c r="I31" s="94">
        <v>0</v>
      </c>
      <c r="J31" s="44"/>
    </row>
    <row r="32" spans="1:10" ht="30.75" customHeight="1" x14ac:dyDescent="0.25">
      <c r="A32" s="14">
        <v>22</v>
      </c>
      <c r="B32" s="183" t="s">
        <v>942</v>
      </c>
      <c r="C32" s="12"/>
      <c r="D32" s="39">
        <v>180</v>
      </c>
      <c r="E32" s="12" t="s">
        <v>6</v>
      </c>
      <c r="F32" s="43"/>
      <c r="G32" s="94">
        <v>0</v>
      </c>
      <c r="H32" s="94">
        <v>0</v>
      </c>
      <c r="I32" s="94">
        <v>0</v>
      </c>
      <c r="J32" s="44"/>
    </row>
    <row r="33" spans="1:10" ht="30.75" customHeight="1" x14ac:dyDescent="0.25">
      <c r="A33" s="14">
        <v>23</v>
      </c>
      <c r="B33" s="183" t="s">
        <v>943</v>
      </c>
      <c r="C33" s="12"/>
      <c r="D33" s="39">
        <v>180</v>
      </c>
      <c r="E33" s="12" t="s">
        <v>6</v>
      </c>
      <c r="F33" s="43"/>
      <c r="G33" s="94">
        <v>0</v>
      </c>
      <c r="H33" s="94">
        <v>0</v>
      </c>
      <c r="I33" s="94">
        <v>0</v>
      </c>
      <c r="J33" s="44"/>
    </row>
    <row r="34" spans="1:10" ht="30.75" customHeight="1" x14ac:dyDescent="0.25">
      <c r="A34" s="14">
        <v>24</v>
      </c>
      <c r="B34" s="183" t="s">
        <v>944</v>
      </c>
      <c r="C34" s="12"/>
      <c r="D34" s="39">
        <v>180</v>
      </c>
      <c r="E34" s="12" t="s">
        <v>6</v>
      </c>
      <c r="F34" s="43"/>
      <c r="G34" s="94">
        <v>0</v>
      </c>
      <c r="H34" s="94">
        <v>0</v>
      </c>
      <c r="I34" s="94">
        <v>0</v>
      </c>
      <c r="J34" s="44"/>
    </row>
    <row r="35" spans="1:10" ht="30.75" customHeight="1" x14ac:dyDescent="0.25">
      <c r="A35" s="14">
        <v>25</v>
      </c>
      <c r="B35" s="183" t="s">
        <v>945</v>
      </c>
      <c r="C35" s="12"/>
      <c r="D35" s="39">
        <v>180</v>
      </c>
      <c r="E35" s="12" t="s">
        <v>6</v>
      </c>
      <c r="F35" s="43"/>
      <c r="G35" s="94">
        <v>0</v>
      </c>
      <c r="H35" s="94">
        <v>0</v>
      </c>
      <c r="I35" s="94">
        <v>0</v>
      </c>
      <c r="J35" s="44"/>
    </row>
    <row r="36" spans="1:10" ht="30.75" customHeight="1" x14ac:dyDescent="0.25">
      <c r="A36" s="14">
        <v>26</v>
      </c>
      <c r="B36" s="183" t="s">
        <v>947</v>
      </c>
      <c r="C36" s="12"/>
      <c r="D36" s="39">
        <v>180</v>
      </c>
      <c r="E36" s="12" t="s">
        <v>6</v>
      </c>
      <c r="F36" s="43"/>
      <c r="G36" s="94">
        <v>0</v>
      </c>
      <c r="H36" s="94">
        <v>0</v>
      </c>
      <c r="I36" s="94">
        <v>0</v>
      </c>
      <c r="J36" s="44"/>
    </row>
    <row r="37" spans="1:10" ht="30.75" customHeight="1" x14ac:dyDescent="0.25">
      <c r="A37" s="14">
        <v>27</v>
      </c>
      <c r="B37" s="183" t="s">
        <v>946</v>
      </c>
      <c r="C37" s="12"/>
      <c r="D37" s="39">
        <v>180</v>
      </c>
      <c r="E37" s="12" t="s">
        <v>6</v>
      </c>
      <c r="F37" s="43"/>
      <c r="G37" s="94">
        <v>0</v>
      </c>
      <c r="H37" s="94">
        <v>0</v>
      </c>
      <c r="I37" s="94">
        <v>0</v>
      </c>
      <c r="J37" s="44"/>
    </row>
    <row r="38" spans="1:10" ht="30.75" customHeight="1" x14ac:dyDescent="0.25">
      <c r="A38" s="14">
        <v>28</v>
      </c>
      <c r="B38" s="183" t="s">
        <v>948</v>
      </c>
      <c r="C38" s="12"/>
      <c r="D38" s="39">
        <v>180</v>
      </c>
      <c r="E38" s="12" t="s">
        <v>6</v>
      </c>
      <c r="F38" s="43"/>
      <c r="G38" s="94">
        <v>0</v>
      </c>
      <c r="H38" s="94">
        <v>0</v>
      </c>
      <c r="I38" s="94">
        <v>0</v>
      </c>
      <c r="J38" s="44"/>
    </row>
    <row r="39" spans="1:10" ht="30.75" customHeight="1" x14ac:dyDescent="0.25">
      <c r="A39" s="14">
        <v>29</v>
      </c>
      <c r="B39" s="183" t="s">
        <v>949</v>
      </c>
      <c r="C39" s="12"/>
      <c r="D39" s="39">
        <v>180</v>
      </c>
      <c r="E39" s="12" t="s">
        <v>6</v>
      </c>
      <c r="F39" s="43"/>
      <c r="G39" s="94">
        <v>0</v>
      </c>
      <c r="H39" s="94">
        <v>0</v>
      </c>
      <c r="I39" s="94">
        <v>0</v>
      </c>
      <c r="J39" s="44"/>
    </row>
    <row r="40" spans="1:10" ht="30.75" customHeight="1" x14ac:dyDescent="0.25">
      <c r="A40" s="14">
        <v>30</v>
      </c>
      <c r="B40" s="183" t="s">
        <v>950</v>
      </c>
      <c r="C40" s="12"/>
      <c r="D40" s="39">
        <v>50</v>
      </c>
      <c r="E40" s="12" t="s">
        <v>6</v>
      </c>
      <c r="F40" s="43"/>
      <c r="G40" s="94">
        <v>0</v>
      </c>
      <c r="H40" s="94">
        <v>0</v>
      </c>
      <c r="I40" s="94">
        <v>0</v>
      </c>
      <c r="J40" s="44"/>
    </row>
    <row r="41" spans="1:10" ht="30.75" customHeight="1" x14ac:dyDescent="0.25">
      <c r="A41" s="14">
        <v>31</v>
      </c>
      <c r="B41" s="183" t="s">
        <v>951</v>
      </c>
      <c r="C41" s="12"/>
      <c r="D41" s="39">
        <v>50</v>
      </c>
      <c r="E41" s="12" t="s">
        <v>6</v>
      </c>
      <c r="F41" s="43"/>
      <c r="G41" s="94">
        <v>0</v>
      </c>
      <c r="H41" s="94">
        <v>0</v>
      </c>
      <c r="I41" s="94">
        <v>0</v>
      </c>
      <c r="J41" s="44"/>
    </row>
    <row r="42" spans="1:10" ht="30.75" customHeight="1" x14ac:dyDescent="0.25">
      <c r="A42" s="14">
        <v>32</v>
      </c>
      <c r="B42" s="183" t="s">
        <v>952</v>
      </c>
      <c r="C42" s="12"/>
      <c r="D42" s="39">
        <v>50</v>
      </c>
      <c r="E42" s="12" t="s">
        <v>6</v>
      </c>
      <c r="F42" s="43"/>
      <c r="G42" s="94">
        <v>0</v>
      </c>
      <c r="H42" s="94">
        <v>0</v>
      </c>
      <c r="I42" s="94">
        <v>0</v>
      </c>
      <c r="J42" s="44"/>
    </row>
    <row r="43" spans="1:10" ht="30.75" customHeight="1" x14ac:dyDescent="0.25">
      <c r="A43" s="14">
        <v>33</v>
      </c>
      <c r="B43" s="183" t="s">
        <v>953</v>
      </c>
      <c r="C43" s="12"/>
      <c r="D43" s="39">
        <v>15</v>
      </c>
      <c r="E43" s="12" t="s">
        <v>6</v>
      </c>
      <c r="F43" s="43"/>
      <c r="G43" s="94">
        <v>0</v>
      </c>
      <c r="H43" s="94">
        <v>0</v>
      </c>
      <c r="I43" s="94">
        <v>0</v>
      </c>
      <c r="J43" s="44"/>
    </row>
    <row r="44" spans="1:10" ht="30.75" customHeight="1" x14ac:dyDescent="0.25">
      <c r="A44" s="14">
        <v>34</v>
      </c>
      <c r="B44" s="183" t="s">
        <v>954</v>
      </c>
      <c r="C44" s="12"/>
      <c r="D44" s="39">
        <v>260</v>
      </c>
      <c r="E44" s="12" t="s">
        <v>6</v>
      </c>
      <c r="F44" s="43"/>
      <c r="G44" s="94">
        <v>0</v>
      </c>
      <c r="H44" s="94">
        <v>0</v>
      </c>
      <c r="I44" s="94">
        <v>0</v>
      </c>
      <c r="J44" s="44"/>
    </row>
    <row r="45" spans="1:10" ht="30.75" customHeight="1" x14ac:dyDescent="0.25">
      <c r="A45" s="14">
        <v>35</v>
      </c>
      <c r="B45" s="183" t="s">
        <v>955</v>
      </c>
      <c r="C45" s="12"/>
      <c r="D45" s="39">
        <v>180</v>
      </c>
      <c r="E45" s="12" t="s">
        <v>6</v>
      </c>
      <c r="F45" s="43"/>
      <c r="G45" s="94">
        <v>0</v>
      </c>
      <c r="H45" s="94">
        <v>0</v>
      </c>
      <c r="I45" s="94">
        <v>0</v>
      </c>
      <c r="J45" s="44"/>
    </row>
    <row r="46" spans="1:10" ht="30.75" customHeight="1" x14ac:dyDescent="0.25">
      <c r="A46" s="14">
        <v>36</v>
      </c>
      <c r="B46" s="183" t="s">
        <v>956</v>
      </c>
      <c r="C46" s="12"/>
      <c r="D46" s="39">
        <v>90</v>
      </c>
      <c r="E46" s="12" t="s">
        <v>6</v>
      </c>
      <c r="F46" s="43"/>
      <c r="G46" s="94">
        <v>0</v>
      </c>
      <c r="H46" s="94">
        <v>0</v>
      </c>
      <c r="I46" s="94">
        <v>0</v>
      </c>
      <c r="J46" s="44"/>
    </row>
    <row r="47" spans="1:10" ht="30.75" customHeight="1" x14ac:dyDescent="0.25">
      <c r="A47" s="14">
        <v>37</v>
      </c>
      <c r="B47" s="183" t="s">
        <v>957</v>
      </c>
      <c r="C47" s="12"/>
      <c r="D47" s="39">
        <v>90</v>
      </c>
      <c r="E47" s="12" t="s">
        <v>6</v>
      </c>
      <c r="F47" s="43"/>
      <c r="G47" s="94">
        <v>0</v>
      </c>
      <c r="H47" s="94">
        <v>0</v>
      </c>
      <c r="I47" s="94">
        <v>0</v>
      </c>
      <c r="J47" s="44"/>
    </row>
    <row r="48" spans="1:10" ht="30.75" customHeight="1" x14ac:dyDescent="0.25">
      <c r="A48" s="14">
        <v>38</v>
      </c>
      <c r="B48" s="183" t="s">
        <v>270</v>
      </c>
      <c r="C48" s="12"/>
      <c r="D48" s="39">
        <v>15</v>
      </c>
      <c r="E48" s="12" t="s">
        <v>6</v>
      </c>
      <c r="F48" s="43"/>
      <c r="G48" s="94">
        <f>D48*F48</f>
        <v>0</v>
      </c>
      <c r="H48" s="94">
        <f>(G48*9.5)/100</f>
        <v>0</v>
      </c>
      <c r="I48" s="94">
        <f>G48+H48</f>
        <v>0</v>
      </c>
      <c r="J48" s="44"/>
    </row>
    <row r="49" spans="1:10" ht="30.75" customHeight="1" x14ac:dyDescent="0.25">
      <c r="A49" s="14">
        <v>39</v>
      </c>
      <c r="B49" s="183" t="s">
        <v>471</v>
      </c>
      <c r="C49" s="12"/>
      <c r="D49" s="39">
        <v>50</v>
      </c>
      <c r="E49" s="12" t="s">
        <v>6</v>
      </c>
      <c r="F49" s="43"/>
      <c r="G49" s="94">
        <f>D49*F49</f>
        <v>0</v>
      </c>
      <c r="H49" s="94">
        <f>(G49*9.5)/100</f>
        <v>0</v>
      </c>
      <c r="I49" s="94">
        <f>G49+H49</f>
        <v>0</v>
      </c>
      <c r="J49" s="44"/>
    </row>
    <row r="50" spans="1:10" ht="30.75" customHeight="1" x14ac:dyDescent="0.25">
      <c r="A50" s="14">
        <v>40</v>
      </c>
      <c r="B50" s="183" t="s">
        <v>401</v>
      </c>
      <c r="C50" s="12"/>
      <c r="D50" s="39">
        <v>260</v>
      </c>
      <c r="E50" s="12" t="s">
        <v>6</v>
      </c>
      <c r="F50" s="43"/>
      <c r="G50" s="94">
        <v>0</v>
      </c>
      <c r="H50" s="94">
        <v>0</v>
      </c>
      <c r="I50" s="94">
        <v>0</v>
      </c>
      <c r="J50" s="44"/>
    </row>
    <row r="51" spans="1:10" ht="30.75" customHeight="1" x14ac:dyDescent="0.25">
      <c r="A51" s="14">
        <v>41</v>
      </c>
      <c r="B51" s="183" t="s">
        <v>472</v>
      </c>
      <c r="C51" s="12"/>
      <c r="D51" s="39">
        <v>180</v>
      </c>
      <c r="E51" s="12" t="s">
        <v>6</v>
      </c>
      <c r="F51" s="43"/>
      <c r="G51" s="94">
        <f>D51*F51</f>
        <v>0</v>
      </c>
      <c r="H51" s="94">
        <f>(G51*9.5)/100</f>
        <v>0</v>
      </c>
      <c r="I51" s="94">
        <f>G51+H51</f>
        <v>0</v>
      </c>
      <c r="J51" s="44"/>
    </row>
    <row r="52" spans="1:10" ht="30.75" customHeight="1" x14ac:dyDescent="0.25">
      <c r="A52" s="14">
        <v>42</v>
      </c>
      <c r="B52" s="183" t="s">
        <v>958</v>
      </c>
      <c r="C52" s="12"/>
      <c r="D52" s="39">
        <v>180</v>
      </c>
      <c r="E52" s="12" t="s">
        <v>6</v>
      </c>
      <c r="F52" s="43"/>
      <c r="G52" s="94">
        <v>0</v>
      </c>
      <c r="H52" s="94">
        <v>0</v>
      </c>
      <c r="I52" s="94">
        <v>0</v>
      </c>
      <c r="J52" s="44"/>
    </row>
    <row r="53" spans="1:10" ht="30.75" customHeight="1" x14ac:dyDescent="0.25">
      <c r="A53" s="14">
        <v>43</v>
      </c>
      <c r="B53" s="183" t="s">
        <v>959</v>
      </c>
      <c r="C53" s="12"/>
      <c r="D53" s="39">
        <v>90</v>
      </c>
      <c r="E53" s="12" t="s">
        <v>6</v>
      </c>
      <c r="F53" s="43"/>
      <c r="G53" s="94">
        <v>0</v>
      </c>
      <c r="H53" s="94">
        <v>0</v>
      </c>
      <c r="I53" s="94">
        <v>0</v>
      </c>
      <c r="J53" s="44"/>
    </row>
    <row r="54" spans="1:10" ht="30.75" customHeight="1" x14ac:dyDescent="0.25">
      <c r="A54" s="14">
        <v>44</v>
      </c>
      <c r="B54" s="183" t="s">
        <v>960</v>
      </c>
      <c r="C54" s="12"/>
      <c r="D54" s="39">
        <v>20</v>
      </c>
      <c r="E54" s="12" t="s">
        <v>6</v>
      </c>
      <c r="F54" s="43"/>
      <c r="G54" s="94">
        <v>0</v>
      </c>
      <c r="H54" s="94">
        <v>0</v>
      </c>
      <c r="I54" s="94">
        <v>0</v>
      </c>
      <c r="J54" s="44"/>
    </row>
    <row r="55" spans="1:10" ht="30.75" customHeight="1" x14ac:dyDescent="0.25">
      <c r="A55" s="14">
        <v>45</v>
      </c>
      <c r="B55" s="183" t="s">
        <v>473</v>
      </c>
      <c r="C55" s="12"/>
      <c r="D55" s="39">
        <v>90</v>
      </c>
      <c r="E55" s="12" t="s">
        <v>6</v>
      </c>
      <c r="F55" s="43"/>
      <c r="G55" s="94">
        <f>D55*F55</f>
        <v>0</v>
      </c>
      <c r="H55" s="94">
        <f>(G55*9.5)/100</f>
        <v>0</v>
      </c>
      <c r="I55" s="94">
        <f>G55+H55</f>
        <v>0</v>
      </c>
      <c r="J55" s="44"/>
    </row>
    <row r="56" spans="1:10" ht="30.75" customHeight="1" x14ac:dyDescent="0.25">
      <c r="A56" s="14">
        <v>46</v>
      </c>
      <c r="B56" s="183" t="s">
        <v>961</v>
      </c>
      <c r="C56" s="12"/>
      <c r="D56" s="39">
        <v>180</v>
      </c>
      <c r="E56" s="12" t="s">
        <v>6</v>
      </c>
      <c r="F56" s="43"/>
      <c r="G56" s="94">
        <f>D56*F56</f>
        <v>0</v>
      </c>
      <c r="H56" s="94">
        <f>(G56*9.5)/100</f>
        <v>0</v>
      </c>
      <c r="I56" s="94">
        <f>G56+H56</f>
        <v>0</v>
      </c>
      <c r="J56" s="44"/>
    </row>
    <row r="57" spans="1:10" ht="30.75" customHeight="1" x14ac:dyDescent="0.25">
      <c r="A57" s="14">
        <v>47</v>
      </c>
      <c r="B57" s="183" t="s">
        <v>966</v>
      </c>
      <c r="C57" s="12"/>
      <c r="D57" s="39">
        <v>180</v>
      </c>
      <c r="E57" s="12" t="s">
        <v>6</v>
      </c>
      <c r="F57" s="43"/>
      <c r="G57" s="94">
        <v>0</v>
      </c>
      <c r="H57" s="94">
        <v>0</v>
      </c>
      <c r="I57" s="94">
        <v>0</v>
      </c>
      <c r="J57" s="44"/>
    </row>
    <row r="58" spans="1:10" ht="30.75" customHeight="1" x14ac:dyDescent="0.25">
      <c r="A58" s="14">
        <v>48</v>
      </c>
      <c r="B58" s="183" t="s">
        <v>962</v>
      </c>
      <c r="C58" s="12"/>
      <c r="D58" s="39">
        <v>180</v>
      </c>
      <c r="E58" s="12" t="s">
        <v>6</v>
      </c>
      <c r="F58" s="43"/>
      <c r="G58" s="94">
        <f>D58*F58</f>
        <v>0</v>
      </c>
      <c r="H58" s="94">
        <f>(G58*9.5)/100</f>
        <v>0</v>
      </c>
      <c r="I58" s="94">
        <f>G58+H58</f>
        <v>0</v>
      </c>
      <c r="J58" s="44"/>
    </row>
    <row r="59" spans="1:10" ht="30.75" customHeight="1" x14ac:dyDescent="0.25">
      <c r="A59" s="14">
        <v>49</v>
      </c>
      <c r="B59" s="183" t="s">
        <v>963</v>
      </c>
      <c r="C59" s="12"/>
      <c r="D59" s="39">
        <v>90</v>
      </c>
      <c r="E59" s="12" t="s">
        <v>6</v>
      </c>
      <c r="F59" s="43"/>
      <c r="G59" s="94">
        <v>0</v>
      </c>
      <c r="H59" s="94">
        <v>0</v>
      </c>
      <c r="I59" s="94">
        <v>0</v>
      </c>
      <c r="J59" s="44"/>
    </row>
    <row r="60" spans="1:10" ht="30.75" customHeight="1" x14ac:dyDescent="0.25">
      <c r="A60" s="14">
        <v>50</v>
      </c>
      <c r="B60" s="183" t="s">
        <v>964</v>
      </c>
      <c r="C60" s="12"/>
      <c r="D60" s="39">
        <v>90</v>
      </c>
      <c r="E60" s="12" t="s">
        <v>6</v>
      </c>
      <c r="F60" s="43"/>
      <c r="G60" s="94">
        <v>0</v>
      </c>
      <c r="H60" s="94">
        <v>0</v>
      </c>
      <c r="I60" s="94">
        <v>0</v>
      </c>
      <c r="J60" s="44"/>
    </row>
    <row r="61" spans="1:10" ht="30.75" customHeight="1" x14ac:dyDescent="0.25">
      <c r="A61" s="14">
        <v>51</v>
      </c>
      <c r="B61" s="183" t="s">
        <v>965</v>
      </c>
      <c r="C61" s="12"/>
      <c r="D61" s="39">
        <v>90</v>
      </c>
      <c r="E61" s="12" t="s">
        <v>6</v>
      </c>
      <c r="F61" s="43"/>
      <c r="G61" s="94">
        <v>0</v>
      </c>
      <c r="H61" s="94">
        <v>0</v>
      </c>
      <c r="I61" s="94">
        <v>0</v>
      </c>
      <c r="J61" s="44"/>
    </row>
    <row r="62" spans="1:10" ht="30.75" customHeight="1" thickBot="1" x14ac:dyDescent="0.3">
      <c r="A62" s="14">
        <v>52</v>
      </c>
      <c r="B62" s="183" t="s">
        <v>1126</v>
      </c>
      <c r="C62" s="12"/>
      <c r="D62" s="39">
        <v>90</v>
      </c>
      <c r="E62" s="12" t="s">
        <v>6</v>
      </c>
      <c r="F62" s="43"/>
      <c r="G62" s="94">
        <f>D62*F62</f>
        <v>0</v>
      </c>
      <c r="H62" s="94">
        <f>(G62*9.5)/100</f>
        <v>0</v>
      </c>
      <c r="I62" s="94">
        <f>G62+H62</f>
        <v>0</v>
      </c>
      <c r="J62" s="44"/>
    </row>
    <row r="63" spans="1:10" ht="30.75" customHeight="1" thickBot="1" x14ac:dyDescent="0.3">
      <c r="A63" s="27"/>
      <c r="B63" s="33" t="s">
        <v>5</v>
      </c>
      <c r="C63" s="29"/>
      <c r="D63" s="29"/>
      <c r="E63" s="29"/>
      <c r="F63" s="47"/>
      <c r="G63" s="48">
        <f>SUM(G28:G62)</f>
        <v>0</v>
      </c>
      <c r="H63" s="48">
        <f>SUM(H28:H62)</f>
        <v>0</v>
      </c>
      <c r="I63" s="48">
        <f>SUM(I28:I62)</f>
        <v>0</v>
      </c>
      <c r="J63" s="49">
        <f>SUM(J28:J62)</f>
        <v>0</v>
      </c>
    </row>
    <row r="64" spans="1:10" s="68" customFormat="1" ht="30.75" customHeight="1" thickBot="1" x14ac:dyDescent="0.3">
      <c r="A64" s="21"/>
      <c r="B64" s="22"/>
      <c r="C64" s="63"/>
      <c r="D64" s="66"/>
      <c r="E64" s="21"/>
      <c r="F64" s="69"/>
      <c r="G64" s="69"/>
      <c r="H64" s="69"/>
      <c r="I64" s="69"/>
      <c r="J64" s="72"/>
    </row>
    <row r="65" spans="1:10" ht="30.75" customHeight="1" x14ac:dyDescent="0.25">
      <c r="A65" s="464" t="s">
        <v>1379</v>
      </c>
      <c r="B65" s="465"/>
      <c r="C65" s="465"/>
      <c r="D65" s="465"/>
      <c r="E65" s="465"/>
      <c r="F65" s="465"/>
      <c r="G65" s="465"/>
      <c r="H65" s="465"/>
      <c r="I65" s="465"/>
      <c r="J65" s="466"/>
    </row>
    <row r="66" spans="1:10" ht="30.75" customHeight="1" x14ac:dyDescent="0.25">
      <c r="A66" s="14">
        <v>53</v>
      </c>
      <c r="B66" s="13" t="s">
        <v>275</v>
      </c>
      <c r="C66" s="12"/>
      <c r="D66" s="39">
        <v>600</v>
      </c>
      <c r="E66" s="12" t="s">
        <v>3</v>
      </c>
      <c r="F66" s="43"/>
      <c r="G66" s="94">
        <f>D66*F66</f>
        <v>0</v>
      </c>
      <c r="H66" s="94">
        <f>(G66*9.5)/100</f>
        <v>0</v>
      </c>
      <c r="I66" s="94">
        <f>G66+H66</f>
        <v>0</v>
      </c>
      <c r="J66" s="44"/>
    </row>
    <row r="67" spans="1:10" ht="30.75" customHeight="1" x14ac:dyDescent="0.25">
      <c r="A67" s="14">
        <v>54</v>
      </c>
      <c r="B67" s="13" t="s">
        <v>1127</v>
      </c>
      <c r="C67" s="12"/>
      <c r="D67" s="39">
        <v>300</v>
      </c>
      <c r="E67" s="12" t="s">
        <v>3</v>
      </c>
      <c r="F67" s="43"/>
      <c r="G67" s="94">
        <v>0</v>
      </c>
      <c r="H67" s="94">
        <v>0</v>
      </c>
      <c r="I67" s="94">
        <v>0</v>
      </c>
      <c r="J67" s="44"/>
    </row>
    <row r="68" spans="1:10" ht="30.75" customHeight="1" x14ac:dyDescent="0.25">
      <c r="A68" s="14">
        <v>55</v>
      </c>
      <c r="B68" s="183" t="s">
        <v>274</v>
      </c>
      <c r="C68" s="12"/>
      <c r="D68" s="39">
        <v>100</v>
      </c>
      <c r="E68" s="12" t="s">
        <v>3</v>
      </c>
      <c r="F68" s="43"/>
      <c r="G68" s="94">
        <f>D68*F68</f>
        <v>0</v>
      </c>
      <c r="H68" s="94">
        <f>(G68*9.5)/100</f>
        <v>0</v>
      </c>
      <c r="I68" s="94">
        <f>G68+H68</f>
        <v>0</v>
      </c>
      <c r="J68" s="44"/>
    </row>
    <row r="69" spans="1:10" ht="30.75" customHeight="1" x14ac:dyDescent="0.25">
      <c r="A69" s="14">
        <v>56</v>
      </c>
      <c r="B69" s="183" t="s">
        <v>967</v>
      </c>
      <c r="C69" s="12"/>
      <c r="D69" s="39">
        <v>200</v>
      </c>
      <c r="E69" s="12" t="s">
        <v>3</v>
      </c>
      <c r="F69" s="43"/>
      <c r="G69" s="94">
        <v>0</v>
      </c>
      <c r="H69" s="94">
        <v>0</v>
      </c>
      <c r="I69" s="94">
        <v>0</v>
      </c>
      <c r="J69" s="44"/>
    </row>
    <row r="70" spans="1:10" ht="30.75" customHeight="1" x14ac:dyDescent="0.25">
      <c r="A70" s="14">
        <v>57</v>
      </c>
      <c r="B70" s="183" t="s">
        <v>974</v>
      </c>
      <c r="C70" s="12"/>
      <c r="D70" s="39">
        <v>100</v>
      </c>
      <c r="E70" s="12" t="s">
        <v>3</v>
      </c>
      <c r="F70" s="43"/>
      <c r="G70" s="94">
        <v>0</v>
      </c>
      <c r="H70" s="94">
        <v>0</v>
      </c>
      <c r="I70" s="94">
        <v>0</v>
      </c>
      <c r="J70" s="44"/>
    </row>
    <row r="71" spans="1:10" ht="30.75" customHeight="1" x14ac:dyDescent="0.25">
      <c r="A71" s="14">
        <v>58</v>
      </c>
      <c r="B71" s="183" t="s">
        <v>273</v>
      </c>
      <c r="C71" s="12"/>
      <c r="D71" s="39">
        <v>1500</v>
      </c>
      <c r="E71" s="12" t="s">
        <v>3</v>
      </c>
      <c r="F71" s="43"/>
      <c r="G71" s="94">
        <f>D71*F71</f>
        <v>0</v>
      </c>
      <c r="H71" s="94">
        <f>(G71*9.5)/100</f>
        <v>0</v>
      </c>
      <c r="I71" s="94">
        <f>G71+H71</f>
        <v>0</v>
      </c>
      <c r="J71" s="44"/>
    </row>
    <row r="72" spans="1:10" ht="30.75" customHeight="1" x14ac:dyDescent="0.25">
      <c r="A72" s="14">
        <v>59</v>
      </c>
      <c r="B72" s="183" t="s">
        <v>973</v>
      </c>
      <c r="C72" s="12"/>
      <c r="D72" s="39">
        <v>100</v>
      </c>
      <c r="E72" s="12" t="s">
        <v>3</v>
      </c>
      <c r="F72" s="43"/>
      <c r="G72" s="94">
        <v>0</v>
      </c>
      <c r="H72" s="94">
        <v>0</v>
      </c>
      <c r="I72" s="94">
        <v>0</v>
      </c>
      <c r="J72" s="44"/>
    </row>
    <row r="73" spans="1:10" ht="30.75" customHeight="1" x14ac:dyDescent="0.25">
      <c r="A73" s="14">
        <v>60</v>
      </c>
      <c r="B73" s="183" t="s">
        <v>972</v>
      </c>
      <c r="C73" s="12"/>
      <c r="D73" s="39">
        <v>100</v>
      </c>
      <c r="E73" s="12" t="s">
        <v>3</v>
      </c>
      <c r="F73" s="43"/>
      <c r="G73" s="94">
        <v>0</v>
      </c>
      <c r="H73" s="94">
        <v>0</v>
      </c>
      <c r="I73" s="94">
        <v>0</v>
      </c>
      <c r="J73" s="44"/>
    </row>
    <row r="74" spans="1:10" ht="30.75" customHeight="1" x14ac:dyDescent="0.25">
      <c r="A74" s="14">
        <v>61</v>
      </c>
      <c r="B74" s="183" t="s">
        <v>271</v>
      </c>
      <c r="C74" s="12"/>
      <c r="D74" s="39">
        <v>50</v>
      </c>
      <c r="E74" s="12" t="s">
        <v>3</v>
      </c>
      <c r="F74" s="43"/>
      <c r="G74" s="94">
        <v>0</v>
      </c>
      <c r="H74" s="94">
        <v>0</v>
      </c>
      <c r="I74" s="94">
        <v>0</v>
      </c>
      <c r="J74" s="44"/>
    </row>
    <row r="75" spans="1:10" ht="30.75" customHeight="1" thickBot="1" x14ac:dyDescent="0.3">
      <c r="A75" s="14">
        <v>62</v>
      </c>
      <c r="B75" s="183" t="s">
        <v>272</v>
      </c>
      <c r="C75" s="12"/>
      <c r="D75" s="39">
        <v>100</v>
      </c>
      <c r="E75" s="12" t="s">
        <v>3</v>
      </c>
      <c r="F75" s="43"/>
      <c r="G75" s="94">
        <f>D75*F75</f>
        <v>0</v>
      </c>
      <c r="H75" s="94">
        <f>(G75*9.5)/100</f>
        <v>0</v>
      </c>
      <c r="I75" s="94">
        <f>G75+H75</f>
        <v>0</v>
      </c>
      <c r="J75" s="44"/>
    </row>
    <row r="76" spans="1:10" ht="30.75" customHeight="1" thickBot="1" x14ac:dyDescent="0.3">
      <c r="A76" s="27"/>
      <c r="B76" s="33" t="s">
        <v>5</v>
      </c>
      <c r="C76" s="29"/>
      <c r="D76" s="29"/>
      <c r="E76" s="29"/>
      <c r="F76" s="47"/>
      <c r="G76" s="48">
        <f>SUM(G66:G75)</f>
        <v>0</v>
      </c>
      <c r="H76" s="48">
        <f>SUM(H66:H75)</f>
        <v>0</v>
      </c>
      <c r="I76" s="48">
        <f>SUM(I66:I75)</f>
        <v>0</v>
      </c>
      <c r="J76" s="49">
        <f>SUM(J66:J75)</f>
        <v>0</v>
      </c>
    </row>
    <row r="77" spans="1:10" s="68" customFormat="1" ht="30.75" customHeight="1" thickBot="1" x14ac:dyDescent="0.3">
      <c r="A77" s="21"/>
      <c r="B77" s="30"/>
      <c r="C77" s="63"/>
      <c r="D77" s="66"/>
      <c r="E77" s="21"/>
      <c r="F77" s="69"/>
      <c r="G77" s="69"/>
      <c r="H77" s="69"/>
      <c r="I77" s="69"/>
      <c r="J77" s="72"/>
    </row>
    <row r="78" spans="1:10" ht="30.75" customHeight="1" x14ac:dyDescent="0.25">
      <c r="A78" s="464" t="s">
        <v>1380</v>
      </c>
      <c r="B78" s="465"/>
      <c r="C78" s="465"/>
      <c r="D78" s="465"/>
      <c r="E78" s="465"/>
      <c r="F78" s="465"/>
      <c r="G78" s="465"/>
      <c r="H78" s="465"/>
      <c r="I78" s="465"/>
      <c r="J78" s="466"/>
    </row>
    <row r="79" spans="1:10" ht="30.75" customHeight="1" x14ac:dyDescent="0.25">
      <c r="A79" s="14">
        <v>63</v>
      </c>
      <c r="B79" s="183" t="s">
        <v>978</v>
      </c>
      <c r="C79" s="12"/>
      <c r="D79" s="39">
        <v>100</v>
      </c>
      <c r="E79" s="12" t="s">
        <v>3</v>
      </c>
      <c r="F79" s="43"/>
      <c r="G79" s="94">
        <v>0</v>
      </c>
      <c r="H79" s="94">
        <v>0</v>
      </c>
      <c r="I79" s="94">
        <v>0</v>
      </c>
      <c r="J79" s="44"/>
    </row>
    <row r="80" spans="1:10" ht="30.75" customHeight="1" x14ac:dyDescent="0.25">
      <c r="A80" s="14">
        <v>64</v>
      </c>
      <c r="B80" s="13" t="s">
        <v>971</v>
      </c>
      <c r="C80" s="12"/>
      <c r="D80" s="39">
        <v>100</v>
      </c>
      <c r="E80" s="12" t="s">
        <v>3</v>
      </c>
      <c r="F80" s="43"/>
      <c r="G80" s="94">
        <v>0</v>
      </c>
      <c r="H80" s="94">
        <v>0</v>
      </c>
      <c r="I80" s="94">
        <v>0</v>
      </c>
      <c r="J80" s="44"/>
    </row>
    <row r="81" spans="1:10" ht="30.75" customHeight="1" x14ac:dyDescent="0.25">
      <c r="A81" s="14">
        <v>65</v>
      </c>
      <c r="B81" s="13" t="s">
        <v>969</v>
      </c>
      <c r="C81" s="12"/>
      <c r="D81" s="39">
        <v>100</v>
      </c>
      <c r="E81" s="12" t="s">
        <v>3</v>
      </c>
      <c r="F81" s="43"/>
      <c r="G81" s="94">
        <v>0</v>
      </c>
      <c r="H81" s="94">
        <v>0</v>
      </c>
      <c r="I81" s="94">
        <v>0</v>
      </c>
      <c r="J81" s="44"/>
    </row>
    <row r="82" spans="1:10" ht="30.75" customHeight="1" x14ac:dyDescent="0.25">
      <c r="A82" s="14">
        <v>66</v>
      </c>
      <c r="B82" s="13" t="s">
        <v>968</v>
      </c>
      <c r="C82" s="12"/>
      <c r="D82" s="39">
        <v>100</v>
      </c>
      <c r="E82" s="12" t="s">
        <v>3</v>
      </c>
      <c r="F82" s="43"/>
      <c r="G82" s="94">
        <v>0</v>
      </c>
      <c r="H82" s="94">
        <v>0</v>
      </c>
      <c r="I82" s="94">
        <v>0</v>
      </c>
      <c r="J82" s="44"/>
    </row>
    <row r="83" spans="1:10" ht="30.75" customHeight="1" x14ac:dyDescent="0.25">
      <c r="A83" s="14">
        <v>67</v>
      </c>
      <c r="B83" s="13" t="s">
        <v>970</v>
      </c>
      <c r="C83" s="12"/>
      <c r="D83" s="39">
        <v>100</v>
      </c>
      <c r="E83" s="12" t="s">
        <v>3</v>
      </c>
      <c r="F83" s="43"/>
      <c r="G83" s="94">
        <v>0</v>
      </c>
      <c r="H83" s="94">
        <v>0</v>
      </c>
      <c r="I83" s="94">
        <v>0</v>
      </c>
      <c r="J83" s="44"/>
    </row>
    <row r="84" spans="1:10" ht="30.75" customHeight="1" x14ac:dyDescent="0.25">
      <c r="A84" s="14">
        <v>68</v>
      </c>
      <c r="B84" s="183" t="s">
        <v>977</v>
      </c>
      <c r="C84" s="12"/>
      <c r="D84" s="39">
        <v>300</v>
      </c>
      <c r="E84" s="12" t="s">
        <v>3</v>
      </c>
      <c r="F84" s="43"/>
      <c r="G84" s="94">
        <f>D84*F84</f>
        <v>0</v>
      </c>
      <c r="H84" s="94">
        <f>(G84*9.5)/100</f>
        <v>0</v>
      </c>
      <c r="I84" s="94">
        <f>G84+H84</f>
        <v>0</v>
      </c>
      <c r="J84" s="44"/>
    </row>
    <row r="85" spans="1:10" ht="30.75" customHeight="1" x14ac:dyDescent="0.25">
      <c r="A85" s="14">
        <v>69</v>
      </c>
      <c r="B85" s="183" t="s">
        <v>1343</v>
      </c>
      <c r="C85" s="12"/>
      <c r="D85" s="39">
        <v>300</v>
      </c>
      <c r="E85" s="12" t="s">
        <v>3</v>
      </c>
      <c r="F85" s="43"/>
      <c r="G85" s="94">
        <v>0</v>
      </c>
      <c r="H85" s="94">
        <v>0</v>
      </c>
      <c r="I85" s="94">
        <v>0</v>
      </c>
      <c r="J85" s="44"/>
    </row>
    <row r="86" spans="1:10" ht="30.75" customHeight="1" x14ac:dyDescent="0.25">
      <c r="A86" s="14">
        <v>70</v>
      </c>
      <c r="B86" s="183" t="s">
        <v>975</v>
      </c>
      <c r="C86" s="12"/>
      <c r="D86" s="39">
        <v>200</v>
      </c>
      <c r="E86" s="12" t="s">
        <v>3</v>
      </c>
      <c r="F86" s="43"/>
      <c r="G86" s="94">
        <f>D86*F86</f>
        <v>0</v>
      </c>
      <c r="H86" s="94">
        <f>(G86*9.5)/100</f>
        <v>0</v>
      </c>
      <c r="I86" s="94">
        <f>G86+H86</f>
        <v>0</v>
      </c>
      <c r="J86" s="44"/>
    </row>
    <row r="87" spans="1:10" ht="30.75" customHeight="1" x14ac:dyDescent="0.25">
      <c r="A87" s="14">
        <v>71</v>
      </c>
      <c r="B87" s="183" t="s">
        <v>976</v>
      </c>
      <c r="C87" s="12"/>
      <c r="D87" s="39">
        <v>100</v>
      </c>
      <c r="E87" s="12" t="s">
        <v>3</v>
      </c>
      <c r="F87" s="43"/>
      <c r="G87" s="94">
        <v>0</v>
      </c>
      <c r="H87" s="94">
        <v>0</v>
      </c>
      <c r="I87" s="94">
        <v>0</v>
      </c>
      <c r="J87" s="44"/>
    </row>
    <row r="88" spans="1:10" ht="30.75" customHeight="1" thickBot="1" x14ac:dyDescent="0.3">
      <c r="A88" s="14">
        <v>72</v>
      </c>
      <c r="B88" s="183" t="s">
        <v>979</v>
      </c>
      <c r="C88" s="12"/>
      <c r="D88" s="39">
        <v>100</v>
      </c>
      <c r="E88" s="12" t="s">
        <v>3</v>
      </c>
      <c r="F88" s="43"/>
      <c r="G88" s="94">
        <f>D88*F88</f>
        <v>0</v>
      </c>
      <c r="H88" s="94">
        <f>(G88*9.5)/100</f>
        <v>0</v>
      </c>
      <c r="I88" s="94">
        <f>G88+H88</f>
        <v>0</v>
      </c>
      <c r="J88" s="44"/>
    </row>
    <row r="89" spans="1:10" ht="30.75" customHeight="1" thickBot="1" x14ac:dyDescent="0.3">
      <c r="A89" s="27"/>
      <c r="B89" s="33" t="s">
        <v>5</v>
      </c>
      <c r="C89" s="29"/>
      <c r="D89" s="29"/>
      <c r="E89" s="29"/>
      <c r="F89" s="47"/>
      <c r="G89" s="48">
        <f>SUM(G84:G88)</f>
        <v>0</v>
      </c>
      <c r="H89" s="48">
        <f>SUM(H84:H88)</f>
        <v>0</v>
      </c>
      <c r="I89" s="48">
        <f>SUM(I84:I88)</f>
        <v>0</v>
      </c>
      <c r="J89" s="49">
        <f>SUM(J84:J88)</f>
        <v>0</v>
      </c>
    </row>
    <row r="90" spans="1:10" s="68" customFormat="1" ht="30.75" customHeight="1" thickBot="1" x14ac:dyDescent="0.3">
      <c r="A90" s="21"/>
      <c r="B90" s="30"/>
      <c r="C90" s="63"/>
      <c r="D90" s="66"/>
      <c r="E90" s="21"/>
      <c r="F90" s="69"/>
      <c r="G90" s="69"/>
      <c r="H90" s="69"/>
      <c r="I90" s="69"/>
      <c r="J90" s="72"/>
    </row>
    <row r="91" spans="1:10" ht="30.75" customHeight="1" thickBot="1" x14ac:dyDescent="0.3">
      <c r="A91" s="27"/>
      <c r="B91" s="33" t="s">
        <v>9</v>
      </c>
      <c r="C91" s="29"/>
      <c r="D91" s="29"/>
      <c r="E91" s="29"/>
      <c r="F91" s="47"/>
      <c r="G91" s="48">
        <f>G25+G63+G76+G89</f>
        <v>0</v>
      </c>
      <c r="H91" s="48">
        <f>H25+H63+H76+H89</f>
        <v>0</v>
      </c>
      <c r="I91" s="48">
        <f>I25+I63+I76+I89</f>
        <v>0</v>
      </c>
      <c r="J91" s="49">
        <f>J25+J63+J76+J89</f>
        <v>0</v>
      </c>
    </row>
    <row r="92" spans="1:10" ht="30.75" customHeight="1" x14ac:dyDescent="0.25">
      <c r="A92" s="10"/>
      <c r="B92" s="11"/>
      <c r="C92" s="7"/>
      <c r="D92" s="7"/>
      <c r="E92" s="7"/>
      <c r="F92" s="7"/>
      <c r="G92" s="7"/>
      <c r="H92" s="7"/>
      <c r="I92" s="7"/>
      <c r="J92" s="8"/>
    </row>
    <row r="93" spans="1:10" s="7" customFormat="1" ht="30.75" customHeight="1" x14ac:dyDescent="0.25">
      <c r="A93" s="9"/>
      <c r="B93" s="11"/>
      <c r="J93" s="8"/>
    </row>
    <row r="94" spans="1:10" s="7" customFormat="1" ht="30.75" customHeight="1" x14ac:dyDescent="0.25">
      <c r="A94" s="461"/>
      <c r="B94" s="461"/>
      <c r="C94" s="450" t="s">
        <v>11</v>
      </c>
      <c r="D94" s="450"/>
      <c r="E94" s="450"/>
      <c r="F94" s="450"/>
      <c r="G94" s="450"/>
      <c r="H94" s="450"/>
    </row>
    <row r="95" spans="1:10" s="7" customFormat="1" ht="30.75" customHeight="1" x14ac:dyDescent="0.25">
      <c r="A95" s="463" t="s">
        <v>10</v>
      </c>
      <c r="B95" s="463"/>
      <c r="C95" s="450"/>
      <c r="D95" s="450"/>
      <c r="E95" s="450"/>
      <c r="F95" s="450"/>
      <c r="G95" s="450"/>
      <c r="H95" s="450"/>
    </row>
    <row r="98" spans="6:8" x14ac:dyDescent="0.25">
      <c r="F98" s="462"/>
      <c r="G98" s="462"/>
      <c r="H98" s="462"/>
    </row>
    <row r="99" spans="6:8" x14ac:dyDescent="0.25">
      <c r="F99" s="449" t="s">
        <v>12</v>
      </c>
      <c r="G99" s="449"/>
      <c r="H99" s="449"/>
    </row>
  </sheetData>
  <mergeCells count="10">
    <mergeCell ref="A2:J2"/>
    <mergeCell ref="A94:B94"/>
    <mergeCell ref="C94:H95"/>
    <mergeCell ref="F98:H98"/>
    <mergeCell ref="A95:B95"/>
    <mergeCell ref="F99:H99"/>
    <mergeCell ref="A7:J7"/>
    <mergeCell ref="A27:J27"/>
    <mergeCell ref="A65:J65"/>
    <mergeCell ref="A78:J78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80" zoomScaleNormal="80" workbookViewId="0">
      <pane ySplit="7" topLeftCell="A8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9" width="20.7109375" customWidth="1"/>
    <col min="10" max="10" width="20.7109375" style="70" customWidth="1"/>
  </cols>
  <sheetData>
    <row r="1" spans="1:10" ht="30.75" customHeight="1" x14ac:dyDescent="0.25">
      <c r="A1" s="440" t="s">
        <v>1468</v>
      </c>
      <c r="H1" s="70"/>
      <c r="I1" s="64" t="s">
        <v>1330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  <c r="F3" s="62"/>
    </row>
    <row r="4" spans="1:10" s="7" customFormat="1" ht="30.75" customHeight="1" x14ac:dyDescent="0.25">
      <c r="A4" s="99" t="s">
        <v>1381</v>
      </c>
      <c r="B4" s="105"/>
      <c r="C4" s="106"/>
      <c r="D4" s="92"/>
      <c r="E4" s="106"/>
      <c r="F4" s="102">
        <v>3500</v>
      </c>
      <c r="G4" s="103" t="s">
        <v>99</v>
      </c>
      <c r="H4" s="102">
        <f>F4*1.095</f>
        <v>3832.5</v>
      </c>
      <c r="I4" s="103" t="s">
        <v>100</v>
      </c>
      <c r="J4" s="307"/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59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s="7" customFormat="1" ht="30.75" customHeight="1" thickBot="1" x14ac:dyDescent="0.3">
      <c r="A7" s="467" t="s">
        <v>1382</v>
      </c>
      <c r="B7" s="468"/>
      <c r="C7" s="468"/>
      <c r="D7" s="468"/>
      <c r="E7" s="468"/>
      <c r="F7" s="468"/>
      <c r="G7" s="468"/>
      <c r="H7" s="468"/>
      <c r="I7" s="468"/>
      <c r="J7" s="468"/>
    </row>
    <row r="8" spans="1:10" s="7" customFormat="1" ht="30.75" customHeight="1" thickBot="1" x14ac:dyDescent="0.3">
      <c r="A8" s="80">
        <v>1</v>
      </c>
      <c r="B8" s="212" t="s">
        <v>477</v>
      </c>
      <c r="C8" s="83"/>
      <c r="D8" s="82">
        <v>4300</v>
      </c>
      <c r="E8" s="83" t="s">
        <v>3</v>
      </c>
      <c r="F8" s="84"/>
      <c r="G8" s="97">
        <f>D8*F8</f>
        <v>0</v>
      </c>
      <c r="H8" s="97">
        <f>(G8*9.5)/100</f>
        <v>0</v>
      </c>
      <c r="I8" s="97">
        <f>G8+H8</f>
        <v>0</v>
      </c>
      <c r="J8" s="85"/>
    </row>
    <row r="9" spans="1:10" s="7" customFormat="1" ht="30.75" customHeight="1" thickBot="1" x14ac:dyDescent="0.3">
      <c r="A9" s="27"/>
      <c r="B9" s="33" t="s">
        <v>5</v>
      </c>
      <c r="C9" s="29"/>
      <c r="D9" s="29"/>
      <c r="E9" s="29"/>
      <c r="F9" s="48"/>
      <c r="G9" s="48">
        <f>SUM(G8)</f>
        <v>0</v>
      </c>
      <c r="H9" s="48">
        <f>SUM(H8)</f>
        <v>0</v>
      </c>
      <c r="I9" s="48">
        <f>SUM(I8)</f>
        <v>0</v>
      </c>
      <c r="J9" s="49">
        <f>SUM(J8)</f>
        <v>0</v>
      </c>
    </row>
    <row r="10" spans="1:10" s="36" customFormat="1" ht="30.75" customHeight="1" thickBot="1" x14ac:dyDescent="0.3">
      <c r="A10" s="73"/>
      <c r="B10" s="74"/>
      <c r="C10" s="73"/>
      <c r="D10" s="73"/>
      <c r="E10" s="73"/>
      <c r="F10" s="75"/>
      <c r="G10" s="76"/>
      <c r="H10" s="76"/>
      <c r="I10" s="76"/>
      <c r="J10" s="77"/>
    </row>
    <row r="11" spans="1:10" s="7" customFormat="1" ht="30.75" customHeight="1" thickBot="1" x14ac:dyDescent="0.3">
      <c r="A11" s="469" t="s">
        <v>1383</v>
      </c>
      <c r="B11" s="470"/>
      <c r="C11" s="470"/>
      <c r="D11" s="470"/>
      <c r="E11" s="470"/>
      <c r="F11" s="470"/>
      <c r="G11" s="470"/>
      <c r="H11" s="470"/>
      <c r="I11" s="470"/>
      <c r="J11" s="471"/>
    </row>
    <row r="12" spans="1:10" s="7" customFormat="1" ht="30.75" customHeight="1" thickBot="1" x14ac:dyDescent="0.3">
      <c r="A12" s="80">
        <v>2</v>
      </c>
      <c r="B12" s="212" t="s">
        <v>478</v>
      </c>
      <c r="C12" s="83"/>
      <c r="D12" s="82">
        <v>4300</v>
      </c>
      <c r="E12" s="83" t="s">
        <v>3</v>
      </c>
      <c r="F12" s="84"/>
      <c r="G12" s="97">
        <f>D12*F12</f>
        <v>0</v>
      </c>
      <c r="H12" s="97">
        <f>(G12*9.5)/100</f>
        <v>0</v>
      </c>
      <c r="I12" s="97">
        <f>G12+H12</f>
        <v>0</v>
      </c>
      <c r="J12" s="85"/>
    </row>
    <row r="13" spans="1:10" s="7" customFormat="1" ht="30.75" customHeight="1" thickBot="1" x14ac:dyDescent="0.3">
      <c r="A13" s="27"/>
      <c r="B13" s="33" t="s">
        <v>5</v>
      </c>
      <c r="C13" s="29"/>
      <c r="D13" s="29"/>
      <c r="E13" s="29"/>
      <c r="F13" s="48"/>
      <c r="G13" s="48">
        <f>SUM(G12)</f>
        <v>0</v>
      </c>
      <c r="H13" s="48">
        <f>SUM(H12)</f>
        <v>0</v>
      </c>
      <c r="I13" s="48">
        <f>SUM(I12)</f>
        <v>0</v>
      </c>
      <c r="J13" s="49">
        <f>SUM(J12)</f>
        <v>0</v>
      </c>
    </row>
    <row r="14" spans="1:10" s="7" customFormat="1" ht="30.75" customHeight="1" thickBot="1" x14ac:dyDescent="0.3">
      <c r="A14" s="79"/>
      <c r="B14" s="74"/>
      <c r="C14" s="73"/>
      <c r="D14" s="73"/>
      <c r="E14" s="73"/>
      <c r="F14" s="75"/>
      <c r="G14" s="76"/>
      <c r="H14" s="76"/>
      <c r="I14" s="76"/>
      <c r="J14" s="77"/>
    </row>
    <row r="15" spans="1:10" s="7" customFormat="1" ht="30.75" customHeight="1" thickBot="1" x14ac:dyDescent="0.3">
      <c r="A15" s="469" t="s">
        <v>1384</v>
      </c>
      <c r="B15" s="470"/>
      <c r="C15" s="470"/>
      <c r="D15" s="470"/>
      <c r="E15" s="470"/>
      <c r="F15" s="470"/>
      <c r="G15" s="470"/>
      <c r="H15" s="470"/>
      <c r="I15" s="470"/>
      <c r="J15" s="471"/>
    </row>
    <row r="16" spans="1:10" s="7" customFormat="1" ht="30.75" customHeight="1" thickBot="1" x14ac:dyDescent="0.3">
      <c r="A16" s="80">
        <v>3</v>
      </c>
      <c r="B16" s="81" t="s">
        <v>560</v>
      </c>
      <c r="C16" s="83"/>
      <c r="D16" s="82">
        <v>1000</v>
      </c>
      <c r="E16" s="83" t="s">
        <v>3</v>
      </c>
      <c r="F16" s="84"/>
      <c r="G16" s="97">
        <f>D16*F16</f>
        <v>0</v>
      </c>
      <c r="H16" s="97">
        <f>(G16*9.5)/100</f>
        <v>0</v>
      </c>
      <c r="I16" s="97">
        <f>G16+H16</f>
        <v>0</v>
      </c>
      <c r="J16" s="85"/>
    </row>
    <row r="17" spans="1:10" s="7" customFormat="1" ht="30.75" customHeight="1" thickBot="1" x14ac:dyDescent="0.3">
      <c r="A17" s="27"/>
      <c r="B17" s="33" t="s">
        <v>5</v>
      </c>
      <c r="C17" s="29"/>
      <c r="D17" s="29"/>
      <c r="E17" s="29"/>
      <c r="F17" s="48"/>
      <c r="G17" s="48">
        <f>SUM(G16)</f>
        <v>0</v>
      </c>
      <c r="H17" s="48">
        <f>SUM(H16)</f>
        <v>0</v>
      </c>
      <c r="I17" s="48">
        <f>SUM(I16)</f>
        <v>0</v>
      </c>
      <c r="J17" s="49">
        <f>SUM(J16)</f>
        <v>0</v>
      </c>
    </row>
    <row r="18" spans="1:10" s="37" customFormat="1" ht="30.75" customHeight="1" thickBot="1" x14ac:dyDescent="0.3">
      <c r="A18" s="73"/>
      <c r="B18" s="74"/>
      <c r="C18" s="73"/>
      <c r="D18" s="73"/>
      <c r="E18" s="73"/>
      <c r="F18" s="75"/>
      <c r="G18" s="76"/>
      <c r="H18" s="76"/>
      <c r="I18" s="76"/>
      <c r="J18" s="77"/>
    </row>
    <row r="19" spans="1:10" s="7" customFormat="1" ht="30.75" customHeight="1" thickBot="1" x14ac:dyDescent="0.3">
      <c r="A19" s="27"/>
      <c r="B19" s="33" t="s">
        <v>9</v>
      </c>
      <c r="C19" s="29"/>
      <c r="D19" s="29"/>
      <c r="E19" s="29"/>
      <c r="F19" s="47"/>
      <c r="G19" s="48">
        <f>G9+G13+G17</f>
        <v>0</v>
      </c>
      <c r="H19" s="48">
        <f>H9+H13+H17</f>
        <v>0</v>
      </c>
      <c r="I19" s="48">
        <f>I9+I13+I17</f>
        <v>0</v>
      </c>
      <c r="J19" s="49">
        <f>J9+J13+J17</f>
        <v>0</v>
      </c>
    </row>
    <row r="20" spans="1:10" s="7" customFormat="1" ht="30.75" customHeight="1" x14ac:dyDescent="0.25">
      <c r="A20" s="10"/>
      <c r="B20" s="11"/>
      <c r="J20" s="8"/>
    </row>
    <row r="21" spans="1:10" s="7" customFormat="1" ht="30.75" customHeight="1" x14ac:dyDescent="0.25">
      <c r="A21" s="9"/>
      <c r="B21" s="11"/>
      <c r="J21" s="8"/>
    </row>
    <row r="22" spans="1:10" s="7" customFormat="1" ht="30.75" customHeight="1" x14ac:dyDescent="0.25">
      <c r="A22" s="461"/>
      <c r="B22" s="461"/>
      <c r="C22" s="450" t="s">
        <v>11</v>
      </c>
      <c r="D22" s="450"/>
      <c r="E22" s="450"/>
      <c r="F22" s="450"/>
      <c r="G22" s="450"/>
      <c r="H22" s="450"/>
    </row>
    <row r="23" spans="1:10" s="7" customFormat="1" ht="30.75" customHeight="1" x14ac:dyDescent="0.25">
      <c r="A23" s="463" t="s">
        <v>10</v>
      </c>
      <c r="B23" s="463"/>
      <c r="C23" s="450"/>
      <c r="D23" s="450"/>
      <c r="E23" s="450"/>
      <c r="F23" s="450"/>
      <c r="G23" s="450"/>
      <c r="H23" s="450"/>
    </row>
    <row r="25" spans="1:10" x14ac:dyDescent="0.25">
      <c r="F25" s="462"/>
      <c r="G25" s="462"/>
      <c r="H25" s="462"/>
    </row>
    <row r="26" spans="1:10" x14ac:dyDescent="0.25">
      <c r="F26" s="449" t="s">
        <v>12</v>
      </c>
      <c r="G26" s="449"/>
      <c r="H26" s="449"/>
    </row>
  </sheetData>
  <mergeCells count="9">
    <mergeCell ref="F26:H26"/>
    <mergeCell ref="A7:J7"/>
    <mergeCell ref="A11:J11"/>
    <mergeCell ref="A15:J15"/>
    <mergeCell ref="A2:J2"/>
    <mergeCell ref="A22:B22"/>
    <mergeCell ref="C22:H23"/>
    <mergeCell ref="F25:H25"/>
    <mergeCell ref="A23:B23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="60" zoomScaleNormal="60" workbookViewId="0">
      <pane ySplit="7" topLeftCell="A20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9" width="20.7109375" customWidth="1"/>
    <col min="10" max="10" width="20.7109375" style="70" customWidth="1"/>
  </cols>
  <sheetData>
    <row r="1" spans="1:10" ht="30.75" customHeight="1" x14ac:dyDescent="0.25">
      <c r="A1" s="440" t="s">
        <v>1468</v>
      </c>
      <c r="H1" s="70"/>
      <c r="I1" s="91" t="s">
        <v>1331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  <c r="F3" s="62"/>
    </row>
    <row r="4" spans="1:10" s="7" customFormat="1" ht="30.75" customHeight="1" x14ac:dyDescent="0.25">
      <c r="A4" s="99" t="s">
        <v>1385</v>
      </c>
      <c r="B4" s="105"/>
      <c r="C4" s="106"/>
      <c r="D4" s="92"/>
      <c r="E4" s="106"/>
      <c r="F4" s="102">
        <v>3400</v>
      </c>
      <c r="G4" s="103" t="s">
        <v>99</v>
      </c>
      <c r="H4" s="102">
        <f>F4*1.095</f>
        <v>3723</v>
      </c>
      <c r="I4" s="103" t="s">
        <v>100</v>
      </c>
      <c r="J4" s="307"/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59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ht="30.75" customHeight="1" thickBot="1" x14ac:dyDescent="0.3">
      <c r="A7" s="469" t="s">
        <v>1386</v>
      </c>
      <c r="B7" s="470"/>
      <c r="C7" s="470"/>
      <c r="D7" s="470"/>
      <c r="E7" s="470"/>
      <c r="F7" s="470"/>
      <c r="G7" s="470"/>
      <c r="H7" s="470"/>
      <c r="I7" s="470"/>
      <c r="J7" s="471"/>
    </row>
    <row r="8" spans="1:10" ht="30.75" customHeight="1" x14ac:dyDescent="0.25">
      <c r="A8" s="24">
        <v>1</v>
      </c>
      <c r="B8" s="25" t="s">
        <v>479</v>
      </c>
      <c r="C8" s="26"/>
      <c r="D8" s="38">
        <v>2100</v>
      </c>
      <c r="E8" s="26" t="s">
        <v>38</v>
      </c>
      <c r="F8" s="41"/>
      <c r="G8" s="93">
        <f>D8*F8</f>
        <v>0</v>
      </c>
      <c r="H8" s="93">
        <f>(G8*9.5)/100</f>
        <v>0</v>
      </c>
      <c r="I8" s="93">
        <f>G8+H8</f>
        <v>0</v>
      </c>
      <c r="J8" s="42"/>
    </row>
    <row r="9" spans="1:10" ht="30.75" customHeight="1" x14ac:dyDescent="0.25">
      <c r="A9" s="14">
        <v>2</v>
      </c>
      <c r="B9" s="13" t="s">
        <v>480</v>
      </c>
      <c r="C9" s="12"/>
      <c r="D9" s="39">
        <v>60</v>
      </c>
      <c r="E9" s="12" t="s">
        <v>4</v>
      </c>
      <c r="F9" s="43"/>
      <c r="G9" s="94">
        <f>D9*F9</f>
        <v>0</v>
      </c>
      <c r="H9" s="94">
        <f>(G9*9.5)/100</f>
        <v>0</v>
      </c>
      <c r="I9" s="94">
        <f>G9+H9</f>
        <v>0</v>
      </c>
      <c r="J9" s="44"/>
    </row>
    <row r="10" spans="1:10" ht="30.75" customHeight="1" x14ac:dyDescent="0.25">
      <c r="A10" s="14">
        <v>3</v>
      </c>
      <c r="B10" s="13" t="s">
        <v>481</v>
      </c>
      <c r="C10" s="12"/>
      <c r="D10" s="39">
        <v>60</v>
      </c>
      <c r="E10" s="12" t="s">
        <v>4</v>
      </c>
      <c r="F10" s="43"/>
      <c r="G10" s="94">
        <f>D10*F10</f>
        <v>0</v>
      </c>
      <c r="H10" s="94">
        <f>(G10*9.5)/100</f>
        <v>0</v>
      </c>
      <c r="I10" s="94">
        <f>G10+H10</f>
        <v>0</v>
      </c>
      <c r="J10" s="44"/>
    </row>
    <row r="11" spans="1:10" ht="30.75" customHeight="1" thickBot="1" x14ac:dyDescent="0.3">
      <c r="A11" s="18">
        <v>4</v>
      </c>
      <c r="B11" s="19" t="s">
        <v>482</v>
      </c>
      <c r="C11" s="20"/>
      <c r="D11" s="40">
        <v>100</v>
      </c>
      <c r="E11" s="20" t="s">
        <v>4</v>
      </c>
      <c r="F11" s="45"/>
      <c r="G11" s="95">
        <f>D11*F11</f>
        <v>0</v>
      </c>
      <c r="H11" s="95">
        <f>(G11*9.5)/100</f>
        <v>0</v>
      </c>
      <c r="I11" s="95">
        <f>G11+H11</f>
        <v>0</v>
      </c>
      <c r="J11" s="46"/>
    </row>
    <row r="12" spans="1:10" ht="30.75" customHeight="1" thickBot="1" x14ac:dyDescent="0.3">
      <c r="A12" s="27"/>
      <c r="B12" s="33" t="s">
        <v>5</v>
      </c>
      <c r="C12" s="29"/>
      <c r="D12" s="29"/>
      <c r="E12" s="29"/>
      <c r="F12" s="48"/>
      <c r="G12" s="48">
        <f>SUM(G8:G11)</f>
        <v>0</v>
      </c>
      <c r="H12" s="48">
        <f>SUM(H8:H11)</f>
        <v>0</v>
      </c>
      <c r="I12" s="48">
        <f>SUM(I8:I11)</f>
        <v>0</v>
      </c>
      <c r="J12" s="49">
        <f>SUM(J8:J11)</f>
        <v>0</v>
      </c>
    </row>
    <row r="13" spans="1:10" ht="30.75" customHeight="1" thickBot="1" x14ac:dyDescent="0.3">
      <c r="A13" s="21"/>
      <c r="B13" s="30"/>
      <c r="C13" s="63"/>
      <c r="D13" s="21"/>
      <c r="E13" s="21"/>
      <c r="F13" s="67"/>
      <c r="G13" s="67"/>
      <c r="H13" s="67"/>
      <c r="I13" s="67"/>
      <c r="J13" s="8"/>
    </row>
    <row r="14" spans="1:10" ht="30.75" customHeight="1" thickBot="1" x14ac:dyDescent="0.3">
      <c r="A14" s="469" t="s">
        <v>1387</v>
      </c>
      <c r="B14" s="470"/>
      <c r="C14" s="470"/>
      <c r="D14" s="470"/>
      <c r="E14" s="470"/>
      <c r="F14" s="470"/>
      <c r="G14" s="470"/>
      <c r="H14" s="470"/>
      <c r="I14" s="470"/>
      <c r="J14" s="471"/>
    </row>
    <row r="15" spans="1:10" ht="30.75" customHeight="1" x14ac:dyDescent="0.25">
      <c r="A15" s="24">
        <v>5</v>
      </c>
      <c r="B15" s="25" t="s">
        <v>39</v>
      </c>
      <c r="C15" s="26"/>
      <c r="D15" s="38">
        <v>30</v>
      </c>
      <c r="E15" s="26" t="s">
        <v>3</v>
      </c>
      <c r="F15" s="41"/>
      <c r="G15" s="93">
        <f>D15*F15</f>
        <v>0</v>
      </c>
      <c r="H15" s="93">
        <f>(G15*9.5)/100</f>
        <v>0</v>
      </c>
      <c r="I15" s="93">
        <f>G15+H15</f>
        <v>0</v>
      </c>
      <c r="J15" s="42"/>
    </row>
    <row r="16" spans="1:10" ht="30.75" customHeight="1" x14ac:dyDescent="0.25">
      <c r="A16" s="191">
        <v>6</v>
      </c>
      <c r="B16" s="186" t="s">
        <v>981</v>
      </c>
      <c r="C16" s="185"/>
      <c r="D16" s="187">
        <v>10</v>
      </c>
      <c r="E16" s="185" t="s">
        <v>3</v>
      </c>
      <c r="F16" s="188"/>
      <c r="G16" s="193"/>
      <c r="H16" s="193"/>
      <c r="I16" s="193"/>
      <c r="J16" s="189"/>
    </row>
    <row r="17" spans="1:10" ht="30.75" customHeight="1" x14ac:dyDescent="0.25">
      <c r="A17" s="14">
        <v>7</v>
      </c>
      <c r="B17" s="13" t="s">
        <v>980</v>
      </c>
      <c r="C17" s="12"/>
      <c r="D17" s="39">
        <v>10</v>
      </c>
      <c r="E17" s="12" t="s">
        <v>3</v>
      </c>
      <c r="F17" s="43"/>
      <c r="G17" s="94">
        <f>D17*F17</f>
        <v>0</v>
      </c>
      <c r="H17" s="94">
        <f>(G17*9.5)/100</f>
        <v>0</v>
      </c>
      <c r="I17" s="94">
        <f>G17+H17</f>
        <v>0</v>
      </c>
      <c r="J17" s="44"/>
    </row>
    <row r="18" spans="1:10" ht="30.75" customHeight="1" thickBot="1" x14ac:dyDescent="0.3">
      <c r="A18" s="18">
        <v>8</v>
      </c>
      <c r="B18" s="19" t="s">
        <v>203</v>
      </c>
      <c r="C18" s="20"/>
      <c r="D18" s="40">
        <v>50</v>
      </c>
      <c r="E18" s="20" t="s">
        <v>3</v>
      </c>
      <c r="F18" s="45"/>
      <c r="G18" s="95">
        <f>D18*F18</f>
        <v>0</v>
      </c>
      <c r="H18" s="95">
        <f>(G18*9.5)/100</f>
        <v>0</v>
      </c>
      <c r="I18" s="95">
        <f>G18+H18</f>
        <v>0</v>
      </c>
      <c r="J18" s="46"/>
    </row>
    <row r="19" spans="1:10" ht="30.75" customHeight="1" thickBot="1" x14ac:dyDescent="0.3">
      <c r="A19" s="27"/>
      <c r="B19" s="33" t="s">
        <v>5</v>
      </c>
      <c r="C19" s="29"/>
      <c r="D19" s="29"/>
      <c r="E19" s="29"/>
      <c r="F19" s="48"/>
      <c r="G19" s="48">
        <f>SUM(G15:G18)</f>
        <v>0</v>
      </c>
      <c r="H19" s="48">
        <f>SUM(H15:H18)</f>
        <v>0</v>
      </c>
      <c r="I19" s="48">
        <f>SUM(I15:I18)</f>
        <v>0</v>
      </c>
      <c r="J19" s="49">
        <f>SUM(J15:J18)</f>
        <v>0</v>
      </c>
    </row>
    <row r="20" spans="1:10" ht="30.75" customHeight="1" thickBot="1" x14ac:dyDescent="0.3">
      <c r="A20" s="21"/>
      <c r="B20" s="30"/>
      <c r="C20" s="63"/>
      <c r="D20" s="63"/>
      <c r="E20" s="21"/>
      <c r="F20" s="67"/>
      <c r="G20" s="67"/>
      <c r="H20" s="67"/>
      <c r="I20" s="67"/>
      <c r="J20" s="8"/>
    </row>
    <row r="21" spans="1:10" ht="30.75" customHeight="1" thickBot="1" x14ac:dyDescent="0.3">
      <c r="A21" s="469" t="s">
        <v>1388</v>
      </c>
      <c r="B21" s="470"/>
      <c r="C21" s="470"/>
      <c r="D21" s="470"/>
      <c r="E21" s="470"/>
      <c r="F21" s="470"/>
      <c r="G21" s="470"/>
      <c r="H21" s="470"/>
      <c r="I21" s="470"/>
      <c r="J21" s="471"/>
    </row>
    <row r="22" spans="1:10" ht="30.75" customHeight="1" x14ac:dyDescent="0.25">
      <c r="A22" s="24">
        <v>9</v>
      </c>
      <c r="B22" s="25" t="s">
        <v>40</v>
      </c>
      <c r="C22" s="26"/>
      <c r="D22" s="38">
        <v>100</v>
      </c>
      <c r="E22" s="26" t="s">
        <v>3</v>
      </c>
      <c r="F22" s="41"/>
      <c r="G22" s="93">
        <f>D22*F22</f>
        <v>0</v>
      </c>
      <c r="H22" s="93">
        <f>(G22*9.5)/100</f>
        <v>0</v>
      </c>
      <c r="I22" s="93">
        <f>G22+H22</f>
        <v>0</v>
      </c>
      <c r="J22" s="42"/>
    </row>
    <row r="23" spans="1:10" ht="30.75" customHeight="1" x14ac:dyDescent="0.25">
      <c r="A23" s="14">
        <v>10</v>
      </c>
      <c r="B23" s="13" t="s">
        <v>475</v>
      </c>
      <c r="C23" s="12"/>
      <c r="D23" s="39">
        <v>10</v>
      </c>
      <c r="E23" s="12" t="s">
        <v>3</v>
      </c>
      <c r="F23" s="43"/>
      <c r="G23" s="94">
        <f>D23*F23</f>
        <v>0</v>
      </c>
      <c r="H23" s="94">
        <f>(G23*9.5)/100</f>
        <v>0</v>
      </c>
      <c r="I23" s="94">
        <f>G23+H23</f>
        <v>0</v>
      </c>
      <c r="J23" s="44"/>
    </row>
    <row r="24" spans="1:10" ht="30.75" customHeight="1" thickBot="1" x14ac:dyDescent="0.3">
      <c r="A24" s="15">
        <v>11</v>
      </c>
      <c r="B24" s="16" t="s">
        <v>476</v>
      </c>
      <c r="C24" s="17"/>
      <c r="D24" s="182">
        <v>10</v>
      </c>
      <c r="E24" s="17" t="s">
        <v>3</v>
      </c>
      <c r="F24" s="50"/>
      <c r="G24" s="96">
        <v>0</v>
      </c>
      <c r="H24" s="96">
        <v>0</v>
      </c>
      <c r="I24" s="96">
        <v>0</v>
      </c>
      <c r="J24" s="51"/>
    </row>
    <row r="25" spans="1:10" ht="30.75" customHeight="1" thickBot="1" x14ac:dyDescent="0.3">
      <c r="A25" s="171"/>
      <c r="B25" s="172" t="s">
        <v>5</v>
      </c>
      <c r="C25" s="173"/>
      <c r="D25" s="173"/>
      <c r="E25" s="173"/>
      <c r="F25" s="174"/>
      <c r="G25" s="174">
        <f>SUM(G22:G23)</f>
        <v>0</v>
      </c>
      <c r="H25" s="174">
        <f>SUM(H22:H23)</f>
        <v>0</v>
      </c>
      <c r="I25" s="174">
        <f>SUM(I22:I23)</f>
        <v>0</v>
      </c>
      <c r="J25" s="175">
        <f>SUM(J22:J23)</f>
        <v>0</v>
      </c>
    </row>
    <row r="26" spans="1:10" s="68" customFormat="1" ht="30.75" customHeight="1" thickBot="1" x14ac:dyDescent="0.3">
      <c r="A26" s="86"/>
      <c r="B26" s="30"/>
      <c r="C26" s="63"/>
      <c r="D26" s="66"/>
      <c r="E26" s="21"/>
      <c r="F26" s="67"/>
      <c r="G26" s="67"/>
      <c r="H26" s="67"/>
      <c r="I26" s="67"/>
      <c r="J26" s="78"/>
    </row>
    <row r="27" spans="1:10" s="68" customFormat="1" ht="30.75" customHeight="1" thickBot="1" x14ac:dyDescent="0.3">
      <c r="A27" s="469" t="s">
        <v>1389</v>
      </c>
      <c r="B27" s="470"/>
      <c r="C27" s="470"/>
      <c r="D27" s="470"/>
      <c r="E27" s="470"/>
      <c r="F27" s="470"/>
      <c r="G27" s="470"/>
      <c r="H27" s="470"/>
      <c r="I27" s="470"/>
      <c r="J27" s="471"/>
    </row>
    <row r="28" spans="1:10" ht="30.75" customHeight="1" x14ac:dyDescent="0.25">
      <c r="A28" s="14">
        <v>12</v>
      </c>
      <c r="B28" s="13" t="s">
        <v>559</v>
      </c>
      <c r="C28" s="12"/>
      <c r="D28" s="39">
        <v>5</v>
      </c>
      <c r="E28" s="12" t="s">
        <v>4</v>
      </c>
      <c r="F28" s="43"/>
      <c r="G28" s="94">
        <f>D28*F28</f>
        <v>0</v>
      </c>
      <c r="H28" s="94">
        <f>(G28*9.5)/100</f>
        <v>0</v>
      </c>
      <c r="I28" s="94">
        <f>G28+H28</f>
        <v>0</v>
      </c>
      <c r="J28" s="44"/>
    </row>
    <row r="29" spans="1:10" s="7" customFormat="1" ht="30.75" customHeight="1" thickBot="1" x14ac:dyDescent="0.3">
      <c r="A29" s="171"/>
      <c r="B29" s="172" t="s">
        <v>5</v>
      </c>
      <c r="C29" s="173"/>
      <c r="D29" s="173"/>
      <c r="E29" s="173"/>
      <c r="F29" s="174"/>
      <c r="G29" s="174">
        <f>SUM(G28:G28)</f>
        <v>0</v>
      </c>
      <c r="H29" s="174">
        <f>SUM(H28:H28)</f>
        <v>0</v>
      </c>
      <c r="I29" s="174">
        <f>SUM(I28:I28)</f>
        <v>0</v>
      </c>
      <c r="J29" s="175">
        <f>SUM(J28:J28)</f>
        <v>0</v>
      </c>
    </row>
    <row r="30" spans="1:10" s="7" customFormat="1" ht="30.75" customHeight="1" thickBot="1" x14ac:dyDescent="0.3">
      <c r="A30" s="86"/>
      <c r="B30" s="30"/>
      <c r="C30" s="63"/>
      <c r="D30" s="66"/>
      <c r="E30" s="21"/>
      <c r="F30" s="67"/>
      <c r="G30" s="67"/>
      <c r="H30" s="67"/>
      <c r="I30" s="67"/>
      <c r="J30" s="78"/>
    </row>
    <row r="31" spans="1:10" ht="15.75" thickBot="1" x14ac:dyDescent="0.3">
      <c r="A31" s="27"/>
      <c r="B31" s="33" t="s">
        <v>9</v>
      </c>
      <c r="C31" s="29"/>
      <c r="D31" s="29"/>
      <c r="E31" s="29"/>
      <c r="F31" s="48"/>
      <c r="G31" s="48">
        <f>G12+G19+G25</f>
        <v>0</v>
      </c>
      <c r="H31" s="48">
        <f>H12+H19+H25</f>
        <v>0</v>
      </c>
      <c r="I31" s="48">
        <f>I12+I19+I25</f>
        <v>0</v>
      </c>
      <c r="J31" s="49">
        <f>J12+J19+J25</f>
        <v>0</v>
      </c>
    </row>
    <row r="32" spans="1:10" x14ac:dyDescent="0.25">
      <c r="A32" s="1"/>
    </row>
    <row r="33" spans="1:8" x14ac:dyDescent="0.25">
      <c r="A33" s="9"/>
      <c r="B33" s="11"/>
      <c r="C33" s="7"/>
      <c r="D33" s="7"/>
      <c r="E33" s="7"/>
      <c r="F33" s="7"/>
      <c r="G33" s="7"/>
      <c r="H33" s="7"/>
    </row>
    <row r="34" spans="1:8" x14ac:dyDescent="0.25">
      <c r="A34" s="461"/>
      <c r="B34" s="461"/>
      <c r="C34" s="450" t="s">
        <v>11</v>
      </c>
      <c r="D34" s="450"/>
      <c r="E34" s="450"/>
      <c r="F34" s="450"/>
      <c r="G34" s="450"/>
      <c r="H34" s="450"/>
    </row>
    <row r="35" spans="1:8" x14ac:dyDescent="0.25">
      <c r="A35" s="463" t="s">
        <v>10</v>
      </c>
      <c r="B35" s="463"/>
      <c r="C35" s="450"/>
      <c r="D35" s="450"/>
      <c r="E35" s="450"/>
      <c r="F35" s="450"/>
      <c r="G35" s="450"/>
      <c r="H35" s="450"/>
    </row>
    <row r="36" spans="1:8" x14ac:dyDescent="0.25">
      <c r="F36" s="7"/>
      <c r="G36" s="8"/>
      <c r="H36" s="8"/>
    </row>
    <row r="37" spans="1:8" x14ac:dyDescent="0.25">
      <c r="F37" s="462"/>
      <c r="G37" s="462"/>
      <c r="H37" s="462"/>
    </row>
    <row r="38" spans="1:8" x14ac:dyDescent="0.25">
      <c r="F38" s="449" t="s">
        <v>12</v>
      </c>
      <c r="G38" s="449"/>
      <c r="H38" s="449"/>
    </row>
  </sheetData>
  <mergeCells count="10">
    <mergeCell ref="A34:B34"/>
    <mergeCell ref="C34:H35"/>
    <mergeCell ref="F37:H37"/>
    <mergeCell ref="A35:B35"/>
    <mergeCell ref="F38:H38"/>
    <mergeCell ref="A2:J2"/>
    <mergeCell ref="A7:J7"/>
    <mergeCell ref="A14:J14"/>
    <mergeCell ref="A21:J21"/>
    <mergeCell ref="A27:J27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3"/>
  <sheetViews>
    <sheetView zoomScale="80" zoomScaleNormal="80" workbookViewId="0">
      <pane ySplit="7" topLeftCell="A191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9" width="20.7109375" customWidth="1"/>
    <col min="10" max="10" width="20.7109375" style="70" customWidth="1"/>
  </cols>
  <sheetData>
    <row r="1" spans="1:10" ht="30.75" customHeight="1" x14ac:dyDescent="0.25">
      <c r="A1" s="440" t="s">
        <v>1468</v>
      </c>
      <c r="H1" s="64" t="s">
        <v>1332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  <c r="F3" s="87"/>
    </row>
    <row r="4" spans="1:10" s="7" customFormat="1" ht="30.75" customHeight="1" x14ac:dyDescent="0.25">
      <c r="A4" s="99" t="s">
        <v>1390</v>
      </c>
      <c r="B4" s="105"/>
      <c r="C4" s="106"/>
      <c r="D4" s="106"/>
      <c r="E4" s="106"/>
      <c r="F4" s="102">
        <v>64000</v>
      </c>
      <c r="G4" s="103" t="s">
        <v>99</v>
      </c>
      <c r="H4" s="102">
        <f>F4*1.095</f>
        <v>70080</v>
      </c>
      <c r="I4" s="103" t="s">
        <v>100</v>
      </c>
      <c r="J4" s="106"/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63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s="7" customFormat="1" ht="30.75" customHeight="1" x14ac:dyDescent="0.25">
      <c r="A7" s="464" t="s">
        <v>1391</v>
      </c>
      <c r="B7" s="465"/>
      <c r="C7" s="465"/>
      <c r="D7" s="465"/>
      <c r="E7" s="465"/>
      <c r="F7" s="465"/>
      <c r="G7" s="465"/>
      <c r="H7" s="465"/>
      <c r="I7" s="465"/>
      <c r="J7" s="466"/>
    </row>
    <row r="8" spans="1:10" s="7" customFormat="1" ht="30.75" customHeight="1" x14ac:dyDescent="0.25">
      <c r="A8" s="14">
        <v>1</v>
      </c>
      <c r="B8" s="13" t="s">
        <v>276</v>
      </c>
      <c r="C8" s="12"/>
      <c r="D8" s="39">
        <v>1000</v>
      </c>
      <c r="E8" s="12" t="s">
        <v>6</v>
      </c>
      <c r="F8" s="43"/>
      <c r="G8" s="94">
        <f>D8*F8</f>
        <v>0</v>
      </c>
      <c r="H8" s="94">
        <f t="shared" ref="H8:H17" si="0">(G8*9.5)/100</f>
        <v>0</v>
      </c>
      <c r="I8" s="94">
        <f>G8+H8</f>
        <v>0</v>
      </c>
      <c r="J8" s="44"/>
    </row>
    <row r="9" spans="1:10" s="7" customFormat="1" ht="30.75" customHeight="1" x14ac:dyDescent="0.25">
      <c r="A9" s="14">
        <v>2</v>
      </c>
      <c r="B9" s="13" t="s">
        <v>277</v>
      </c>
      <c r="C9" s="12"/>
      <c r="D9" s="39">
        <v>100</v>
      </c>
      <c r="E9" s="12" t="s">
        <v>6</v>
      </c>
      <c r="F9" s="43"/>
      <c r="G9" s="94">
        <f t="shared" ref="G9:G17" si="1">D9*F9</f>
        <v>0</v>
      </c>
      <c r="H9" s="94">
        <f t="shared" si="0"/>
        <v>0</v>
      </c>
      <c r="I9" s="94">
        <f t="shared" ref="I9:I17" si="2">G9+H9</f>
        <v>0</v>
      </c>
      <c r="J9" s="44"/>
    </row>
    <row r="10" spans="1:10" s="7" customFormat="1" ht="30.75" customHeight="1" x14ac:dyDescent="0.25">
      <c r="A10" s="14">
        <v>3</v>
      </c>
      <c r="B10" s="13" t="s">
        <v>488</v>
      </c>
      <c r="C10" s="12"/>
      <c r="D10" s="39">
        <v>200</v>
      </c>
      <c r="E10" s="12" t="s">
        <v>6</v>
      </c>
      <c r="F10" s="43"/>
      <c r="G10" s="94">
        <f t="shared" si="1"/>
        <v>0</v>
      </c>
      <c r="H10" s="94">
        <f t="shared" si="0"/>
        <v>0</v>
      </c>
      <c r="I10" s="94">
        <f t="shared" si="2"/>
        <v>0</v>
      </c>
      <c r="J10" s="44"/>
    </row>
    <row r="11" spans="1:10" s="7" customFormat="1" ht="30.75" customHeight="1" x14ac:dyDescent="0.25">
      <c r="A11" s="14">
        <v>4</v>
      </c>
      <c r="B11" s="183" t="s">
        <v>489</v>
      </c>
      <c r="C11" s="12"/>
      <c r="D11" s="39">
        <v>20</v>
      </c>
      <c r="E11" s="12" t="s">
        <v>6</v>
      </c>
      <c r="F11" s="43"/>
      <c r="G11" s="94">
        <f t="shared" si="1"/>
        <v>0</v>
      </c>
      <c r="H11" s="94">
        <f t="shared" si="0"/>
        <v>0</v>
      </c>
      <c r="I11" s="94">
        <f t="shared" si="2"/>
        <v>0</v>
      </c>
      <c r="J11" s="44"/>
    </row>
    <row r="12" spans="1:10" s="7" customFormat="1" ht="30.75" customHeight="1" x14ac:dyDescent="0.25">
      <c r="A12" s="14">
        <v>5</v>
      </c>
      <c r="B12" s="13" t="s">
        <v>278</v>
      </c>
      <c r="C12" s="12"/>
      <c r="D12" s="39">
        <v>500</v>
      </c>
      <c r="E12" s="12" t="s">
        <v>6</v>
      </c>
      <c r="F12" s="43"/>
      <c r="G12" s="94">
        <f t="shared" si="1"/>
        <v>0</v>
      </c>
      <c r="H12" s="94">
        <f t="shared" si="0"/>
        <v>0</v>
      </c>
      <c r="I12" s="94">
        <f t="shared" si="2"/>
        <v>0</v>
      </c>
      <c r="J12" s="44"/>
    </row>
    <row r="13" spans="1:10" s="7" customFormat="1" ht="30.75" customHeight="1" x14ac:dyDescent="0.25">
      <c r="A13" s="14">
        <v>6</v>
      </c>
      <c r="B13" s="13" t="s">
        <v>280</v>
      </c>
      <c r="C13" s="12"/>
      <c r="D13" s="39">
        <v>500</v>
      </c>
      <c r="E13" s="12" t="s">
        <v>6</v>
      </c>
      <c r="F13" s="43"/>
      <c r="G13" s="94">
        <f t="shared" si="1"/>
        <v>0</v>
      </c>
      <c r="H13" s="94">
        <f t="shared" si="0"/>
        <v>0</v>
      </c>
      <c r="I13" s="94">
        <f t="shared" si="2"/>
        <v>0</v>
      </c>
      <c r="J13" s="44"/>
    </row>
    <row r="14" spans="1:10" s="7" customFormat="1" ht="30.75" customHeight="1" x14ac:dyDescent="0.25">
      <c r="A14" s="14">
        <v>7</v>
      </c>
      <c r="B14" s="13" t="s">
        <v>279</v>
      </c>
      <c r="C14" s="12"/>
      <c r="D14" s="39">
        <v>700</v>
      </c>
      <c r="E14" s="12" t="s">
        <v>6</v>
      </c>
      <c r="F14" s="43"/>
      <c r="G14" s="94">
        <f t="shared" si="1"/>
        <v>0</v>
      </c>
      <c r="H14" s="94">
        <f t="shared" si="0"/>
        <v>0</v>
      </c>
      <c r="I14" s="94">
        <f t="shared" si="2"/>
        <v>0</v>
      </c>
      <c r="J14" s="44"/>
    </row>
    <row r="15" spans="1:10" s="23" customFormat="1" ht="30.75" customHeight="1" x14ac:dyDescent="0.25">
      <c r="A15" s="18">
        <v>8</v>
      </c>
      <c r="B15" s="165" t="s">
        <v>891</v>
      </c>
      <c r="C15" s="166"/>
      <c r="D15" s="167">
        <v>700</v>
      </c>
      <c r="E15" s="166" t="s">
        <v>6</v>
      </c>
      <c r="F15" s="168"/>
      <c r="G15" s="169">
        <f t="shared" si="1"/>
        <v>0</v>
      </c>
      <c r="H15" s="169">
        <f t="shared" si="0"/>
        <v>0</v>
      </c>
      <c r="I15" s="169">
        <f t="shared" si="2"/>
        <v>0</v>
      </c>
      <c r="J15" s="170"/>
    </row>
    <row r="16" spans="1:10" s="23" customFormat="1" ht="30.75" customHeight="1" x14ac:dyDescent="0.25">
      <c r="A16" s="12">
        <v>9</v>
      </c>
      <c r="B16" s="13" t="s">
        <v>890</v>
      </c>
      <c r="C16" s="12"/>
      <c r="D16" s="39">
        <v>200</v>
      </c>
      <c r="E16" s="12" t="s">
        <v>6</v>
      </c>
      <c r="F16" s="43"/>
      <c r="G16" s="94">
        <f t="shared" si="1"/>
        <v>0</v>
      </c>
      <c r="H16" s="94">
        <f t="shared" si="0"/>
        <v>0</v>
      </c>
      <c r="I16" s="94">
        <f t="shared" si="2"/>
        <v>0</v>
      </c>
      <c r="J16" s="44"/>
    </row>
    <row r="17" spans="1:10" s="23" customFormat="1" ht="30.75" customHeight="1" thickBot="1" x14ac:dyDescent="0.3">
      <c r="A17" s="17">
        <v>10</v>
      </c>
      <c r="B17" s="16" t="s">
        <v>889</v>
      </c>
      <c r="C17" s="17"/>
      <c r="D17" s="182">
        <v>100</v>
      </c>
      <c r="E17" s="17" t="s">
        <v>6</v>
      </c>
      <c r="F17" s="50"/>
      <c r="G17" s="96">
        <f t="shared" si="1"/>
        <v>0</v>
      </c>
      <c r="H17" s="96">
        <f t="shared" si="0"/>
        <v>0</v>
      </c>
      <c r="I17" s="96">
        <f t="shared" si="2"/>
        <v>0</v>
      </c>
      <c r="J17" s="51"/>
    </row>
    <row r="18" spans="1:10" s="7" customFormat="1" ht="30.75" customHeight="1" thickBot="1" x14ac:dyDescent="0.3">
      <c r="A18" s="171"/>
      <c r="B18" s="172" t="s">
        <v>5</v>
      </c>
      <c r="C18" s="173"/>
      <c r="D18" s="173"/>
      <c r="E18" s="173"/>
      <c r="F18" s="174"/>
      <c r="G18" s="174">
        <f>SUM(G8:G17)</f>
        <v>0</v>
      </c>
      <c r="H18" s="174">
        <f>SUM(H8:H17)</f>
        <v>0</v>
      </c>
      <c r="I18" s="174">
        <f>SUM(I8:I17)</f>
        <v>0</v>
      </c>
      <c r="J18" s="175">
        <f>SUM(J8:J14)</f>
        <v>0</v>
      </c>
    </row>
    <row r="19" spans="1:10" s="23" customFormat="1" ht="30.75" customHeight="1" thickBot="1" x14ac:dyDescent="0.3">
      <c r="A19" s="86"/>
      <c r="B19" s="30"/>
      <c r="C19" s="63"/>
      <c r="D19" s="66"/>
      <c r="E19" s="21"/>
      <c r="F19" s="69"/>
      <c r="G19" s="69"/>
      <c r="H19" s="69"/>
      <c r="I19" s="69"/>
      <c r="J19" s="72"/>
    </row>
    <row r="20" spans="1:10" s="7" customFormat="1" ht="30.75" customHeight="1" x14ac:dyDescent="0.25">
      <c r="A20" s="464" t="s">
        <v>1392</v>
      </c>
      <c r="B20" s="465"/>
      <c r="C20" s="465"/>
      <c r="D20" s="465"/>
      <c r="E20" s="465"/>
      <c r="F20" s="465"/>
      <c r="G20" s="465"/>
      <c r="H20" s="465"/>
      <c r="I20" s="465"/>
      <c r="J20" s="466"/>
    </row>
    <row r="21" spans="1:10" s="7" customFormat="1" ht="30.75" customHeight="1" x14ac:dyDescent="0.25">
      <c r="A21" s="213">
        <v>11</v>
      </c>
      <c r="B21" s="183" t="s">
        <v>483</v>
      </c>
      <c r="C21" s="12"/>
      <c r="D21" s="39">
        <v>1500</v>
      </c>
      <c r="E21" s="12" t="s">
        <v>6</v>
      </c>
      <c r="F21" s="43"/>
      <c r="G21" s="94">
        <f t="shared" ref="G21:G53" si="3">D21*F21</f>
        <v>0</v>
      </c>
      <c r="H21" s="94">
        <f t="shared" ref="H21:H53" si="4">(G21*9.5)/100</f>
        <v>0</v>
      </c>
      <c r="I21" s="94">
        <f t="shared" ref="I21:I53" si="5">G21+H21</f>
        <v>0</v>
      </c>
      <c r="J21" s="44"/>
    </row>
    <row r="22" spans="1:10" s="7" customFormat="1" ht="30.75" customHeight="1" x14ac:dyDescent="0.25">
      <c r="A22" s="213">
        <v>12</v>
      </c>
      <c r="B22" s="183" t="s">
        <v>113</v>
      </c>
      <c r="C22" s="12"/>
      <c r="D22" s="39">
        <v>60</v>
      </c>
      <c r="E22" s="12" t="s">
        <v>6</v>
      </c>
      <c r="F22" s="43"/>
      <c r="G22" s="94">
        <v>0</v>
      </c>
      <c r="H22" s="94">
        <v>0</v>
      </c>
      <c r="I22" s="94">
        <v>0</v>
      </c>
      <c r="J22" s="44"/>
    </row>
    <row r="23" spans="1:10" s="7" customFormat="1" ht="30.75" customHeight="1" x14ac:dyDescent="0.25">
      <c r="A23" s="213">
        <v>13</v>
      </c>
      <c r="B23" s="183" t="s">
        <v>287</v>
      </c>
      <c r="C23" s="12"/>
      <c r="D23" s="39">
        <v>1000</v>
      </c>
      <c r="E23" s="12" t="s">
        <v>6</v>
      </c>
      <c r="F23" s="43"/>
      <c r="G23" s="94">
        <f>D23*F23</f>
        <v>0</v>
      </c>
      <c r="H23" s="94">
        <f>(G23*9.5)/100</f>
        <v>0</v>
      </c>
      <c r="I23" s="94">
        <f>G23+H23</f>
        <v>0</v>
      </c>
      <c r="J23" s="44"/>
    </row>
    <row r="24" spans="1:10" s="7" customFormat="1" ht="30.75" customHeight="1" x14ac:dyDescent="0.25">
      <c r="A24" s="213">
        <v>14</v>
      </c>
      <c r="B24" s="183" t="s">
        <v>281</v>
      </c>
      <c r="C24" s="12"/>
      <c r="D24" s="39">
        <v>100</v>
      </c>
      <c r="E24" s="12" t="s">
        <v>6</v>
      </c>
      <c r="F24" s="43"/>
      <c r="G24" s="94">
        <f t="shared" si="3"/>
        <v>0</v>
      </c>
      <c r="H24" s="94">
        <f t="shared" si="4"/>
        <v>0</v>
      </c>
      <c r="I24" s="94">
        <f t="shared" si="5"/>
        <v>0</v>
      </c>
      <c r="J24" s="44"/>
    </row>
    <row r="25" spans="1:10" s="7" customFormat="1" ht="30.75" customHeight="1" x14ac:dyDescent="0.25">
      <c r="A25" s="213">
        <v>15</v>
      </c>
      <c r="B25" s="183" t="s">
        <v>282</v>
      </c>
      <c r="C25" s="12"/>
      <c r="D25" s="39">
        <v>200</v>
      </c>
      <c r="E25" s="12" t="s">
        <v>6</v>
      </c>
      <c r="F25" s="43"/>
      <c r="G25" s="94">
        <f t="shared" si="3"/>
        <v>0</v>
      </c>
      <c r="H25" s="94">
        <f t="shared" si="4"/>
        <v>0</v>
      </c>
      <c r="I25" s="94">
        <f t="shared" si="5"/>
        <v>0</v>
      </c>
      <c r="J25" s="44"/>
    </row>
    <row r="26" spans="1:10" s="7" customFormat="1" ht="30.75" customHeight="1" x14ac:dyDescent="0.25">
      <c r="A26" s="213">
        <v>16</v>
      </c>
      <c r="B26" s="183" t="s">
        <v>283</v>
      </c>
      <c r="C26" s="12"/>
      <c r="D26" s="39">
        <v>500</v>
      </c>
      <c r="E26" s="12" t="s">
        <v>6</v>
      </c>
      <c r="F26" s="43"/>
      <c r="G26" s="94">
        <f t="shared" si="3"/>
        <v>0</v>
      </c>
      <c r="H26" s="94">
        <f t="shared" si="4"/>
        <v>0</v>
      </c>
      <c r="I26" s="94">
        <f t="shared" si="5"/>
        <v>0</v>
      </c>
      <c r="J26" s="44"/>
    </row>
    <row r="27" spans="1:10" s="7" customFormat="1" ht="30.75" customHeight="1" x14ac:dyDescent="0.25">
      <c r="A27" s="213">
        <v>17</v>
      </c>
      <c r="B27" s="183" t="s">
        <v>402</v>
      </c>
      <c r="C27" s="12"/>
      <c r="D27" s="39">
        <v>200</v>
      </c>
      <c r="E27" s="12" t="s">
        <v>6</v>
      </c>
      <c r="F27" s="43"/>
      <c r="G27" s="94">
        <f t="shared" si="3"/>
        <v>0</v>
      </c>
      <c r="H27" s="94">
        <f t="shared" si="4"/>
        <v>0</v>
      </c>
      <c r="I27" s="94">
        <f t="shared" si="5"/>
        <v>0</v>
      </c>
      <c r="J27" s="44"/>
    </row>
    <row r="28" spans="1:10" s="7" customFormat="1" ht="30.75" customHeight="1" x14ac:dyDescent="0.25">
      <c r="A28" s="213">
        <v>18</v>
      </c>
      <c r="B28" s="183" t="s">
        <v>403</v>
      </c>
      <c r="C28" s="12"/>
      <c r="D28" s="39">
        <v>200</v>
      </c>
      <c r="E28" s="12" t="s">
        <v>6</v>
      </c>
      <c r="F28" s="43"/>
      <c r="G28" s="94">
        <f t="shared" si="3"/>
        <v>0</v>
      </c>
      <c r="H28" s="94">
        <f t="shared" si="4"/>
        <v>0</v>
      </c>
      <c r="I28" s="94">
        <f t="shared" si="5"/>
        <v>0</v>
      </c>
      <c r="J28" s="44"/>
    </row>
    <row r="29" spans="1:10" s="7" customFormat="1" ht="30.75" customHeight="1" x14ac:dyDescent="0.25">
      <c r="A29" s="213">
        <v>19</v>
      </c>
      <c r="B29" s="183" t="s">
        <v>404</v>
      </c>
      <c r="C29" s="12"/>
      <c r="D29" s="39">
        <v>200</v>
      </c>
      <c r="E29" s="12" t="s">
        <v>6</v>
      </c>
      <c r="F29" s="43"/>
      <c r="G29" s="94">
        <f t="shared" si="3"/>
        <v>0</v>
      </c>
      <c r="H29" s="94">
        <f t="shared" si="4"/>
        <v>0</v>
      </c>
      <c r="I29" s="94">
        <f t="shared" si="5"/>
        <v>0</v>
      </c>
      <c r="J29" s="44"/>
    </row>
    <row r="30" spans="1:10" s="7" customFormat="1" ht="30.75" customHeight="1" x14ac:dyDescent="0.25">
      <c r="A30" s="213">
        <v>20</v>
      </c>
      <c r="B30" s="183" t="s">
        <v>284</v>
      </c>
      <c r="C30" s="12"/>
      <c r="D30" s="39">
        <v>50</v>
      </c>
      <c r="E30" s="12" t="s">
        <v>6</v>
      </c>
      <c r="F30" s="43"/>
      <c r="G30" s="94">
        <f t="shared" si="3"/>
        <v>0</v>
      </c>
      <c r="H30" s="94">
        <f t="shared" si="4"/>
        <v>0</v>
      </c>
      <c r="I30" s="94">
        <f t="shared" si="5"/>
        <v>0</v>
      </c>
      <c r="J30" s="44"/>
    </row>
    <row r="31" spans="1:10" s="7" customFormat="1" ht="30.75" customHeight="1" x14ac:dyDescent="0.25">
      <c r="A31" s="213">
        <v>21</v>
      </c>
      <c r="B31" s="183" t="s">
        <v>41</v>
      </c>
      <c r="C31" s="12"/>
      <c r="D31" s="39">
        <v>500</v>
      </c>
      <c r="E31" s="12" t="s">
        <v>6</v>
      </c>
      <c r="F31" s="43"/>
      <c r="G31" s="94">
        <f t="shared" si="3"/>
        <v>0</v>
      </c>
      <c r="H31" s="94">
        <f t="shared" si="4"/>
        <v>0</v>
      </c>
      <c r="I31" s="94">
        <f t="shared" si="5"/>
        <v>0</v>
      </c>
      <c r="J31" s="44"/>
    </row>
    <row r="32" spans="1:10" s="7" customFormat="1" ht="30.75" customHeight="1" x14ac:dyDescent="0.25">
      <c r="A32" s="213">
        <v>22</v>
      </c>
      <c r="B32" s="183" t="s">
        <v>42</v>
      </c>
      <c r="C32" s="12"/>
      <c r="D32" s="39">
        <v>6600</v>
      </c>
      <c r="E32" s="12" t="s">
        <v>6</v>
      </c>
      <c r="F32" s="43"/>
      <c r="G32" s="94">
        <f t="shared" si="3"/>
        <v>0</v>
      </c>
      <c r="H32" s="94">
        <f t="shared" si="4"/>
        <v>0</v>
      </c>
      <c r="I32" s="94">
        <f t="shared" si="5"/>
        <v>0</v>
      </c>
      <c r="J32" s="44"/>
    </row>
    <row r="33" spans="1:10" s="7" customFormat="1" ht="30.75" customHeight="1" x14ac:dyDescent="0.25">
      <c r="A33" s="213">
        <v>23</v>
      </c>
      <c r="B33" s="183" t="s">
        <v>43</v>
      </c>
      <c r="C33" s="12"/>
      <c r="D33" s="39">
        <v>360</v>
      </c>
      <c r="E33" s="12" t="s">
        <v>6</v>
      </c>
      <c r="F33" s="43"/>
      <c r="G33" s="94">
        <f t="shared" si="3"/>
        <v>0</v>
      </c>
      <c r="H33" s="94">
        <f t="shared" si="4"/>
        <v>0</v>
      </c>
      <c r="I33" s="94">
        <f t="shared" si="5"/>
        <v>0</v>
      </c>
      <c r="J33" s="44"/>
    </row>
    <row r="34" spans="1:10" s="7" customFormat="1" ht="30.75" customHeight="1" x14ac:dyDescent="0.25">
      <c r="A34" s="213">
        <v>24</v>
      </c>
      <c r="B34" s="183" t="s">
        <v>111</v>
      </c>
      <c r="C34" s="12"/>
      <c r="D34" s="39">
        <v>1000</v>
      </c>
      <c r="E34" s="12" t="s">
        <v>6</v>
      </c>
      <c r="F34" s="43"/>
      <c r="G34" s="94">
        <f t="shared" si="3"/>
        <v>0</v>
      </c>
      <c r="H34" s="94">
        <f t="shared" si="4"/>
        <v>0</v>
      </c>
      <c r="I34" s="94">
        <f t="shared" si="5"/>
        <v>0</v>
      </c>
      <c r="J34" s="44"/>
    </row>
    <row r="35" spans="1:10" s="7" customFormat="1" ht="30.75" customHeight="1" x14ac:dyDescent="0.25">
      <c r="A35" s="213">
        <v>25</v>
      </c>
      <c r="B35" s="183" t="s">
        <v>490</v>
      </c>
      <c r="C35" s="12"/>
      <c r="D35" s="39">
        <v>300</v>
      </c>
      <c r="E35" s="12" t="s">
        <v>6</v>
      </c>
      <c r="F35" s="43"/>
      <c r="G35" s="94">
        <f t="shared" si="3"/>
        <v>0</v>
      </c>
      <c r="H35" s="94">
        <f t="shared" si="4"/>
        <v>0</v>
      </c>
      <c r="I35" s="94">
        <f t="shared" si="5"/>
        <v>0</v>
      </c>
      <c r="J35" s="44"/>
    </row>
    <row r="36" spans="1:10" s="7" customFormat="1" ht="30.75" customHeight="1" x14ac:dyDescent="0.25">
      <c r="A36" s="213">
        <v>26</v>
      </c>
      <c r="B36" s="183" t="s">
        <v>484</v>
      </c>
      <c r="C36" s="12"/>
      <c r="D36" s="39">
        <v>50</v>
      </c>
      <c r="E36" s="12" t="s">
        <v>6</v>
      </c>
      <c r="F36" s="43"/>
      <c r="G36" s="94">
        <f t="shared" si="3"/>
        <v>0</v>
      </c>
      <c r="H36" s="94">
        <f t="shared" si="4"/>
        <v>0</v>
      </c>
      <c r="I36" s="94">
        <f t="shared" si="5"/>
        <v>0</v>
      </c>
      <c r="J36" s="44"/>
    </row>
    <row r="37" spans="1:10" s="7" customFormat="1" ht="30.75" customHeight="1" x14ac:dyDescent="0.25">
      <c r="A37" s="213">
        <v>27</v>
      </c>
      <c r="B37" s="183" t="s">
        <v>112</v>
      </c>
      <c r="C37" s="12"/>
      <c r="D37" s="39">
        <v>50</v>
      </c>
      <c r="E37" s="12" t="s">
        <v>6</v>
      </c>
      <c r="F37" s="43"/>
      <c r="G37" s="94">
        <f t="shared" si="3"/>
        <v>0</v>
      </c>
      <c r="H37" s="94">
        <f t="shared" si="4"/>
        <v>0</v>
      </c>
      <c r="I37" s="94">
        <f t="shared" si="5"/>
        <v>0</v>
      </c>
      <c r="J37" s="44"/>
    </row>
    <row r="38" spans="1:10" s="7" customFormat="1" ht="30.75" customHeight="1" x14ac:dyDescent="0.25">
      <c r="A38" s="213">
        <v>28</v>
      </c>
      <c r="B38" s="183" t="s">
        <v>491</v>
      </c>
      <c r="C38" s="12"/>
      <c r="D38" s="39">
        <v>1000</v>
      </c>
      <c r="E38" s="12" t="s">
        <v>6</v>
      </c>
      <c r="F38" s="43"/>
      <c r="G38" s="94">
        <v>0</v>
      </c>
      <c r="H38" s="94">
        <v>0</v>
      </c>
      <c r="I38" s="94">
        <v>0</v>
      </c>
      <c r="J38" s="44"/>
    </row>
    <row r="39" spans="1:10" s="7" customFormat="1" ht="30.75" customHeight="1" x14ac:dyDescent="0.25">
      <c r="A39" s="213">
        <v>29</v>
      </c>
      <c r="B39" s="183" t="s">
        <v>44</v>
      </c>
      <c r="C39" s="12"/>
      <c r="D39" s="39">
        <v>1000</v>
      </c>
      <c r="E39" s="12" t="s">
        <v>6</v>
      </c>
      <c r="F39" s="43"/>
      <c r="G39" s="94">
        <f t="shared" si="3"/>
        <v>0</v>
      </c>
      <c r="H39" s="94">
        <f t="shared" si="4"/>
        <v>0</v>
      </c>
      <c r="I39" s="94">
        <f t="shared" si="5"/>
        <v>0</v>
      </c>
      <c r="J39" s="44"/>
    </row>
    <row r="40" spans="1:10" s="7" customFormat="1" ht="30.75" customHeight="1" x14ac:dyDescent="0.25">
      <c r="A40" s="213">
        <v>30</v>
      </c>
      <c r="B40" s="183" t="s">
        <v>45</v>
      </c>
      <c r="C40" s="12"/>
      <c r="D40" s="39">
        <v>500</v>
      </c>
      <c r="E40" s="12" t="s">
        <v>6</v>
      </c>
      <c r="F40" s="43"/>
      <c r="G40" s="94">
        <f t="shared" si="3"/>
        <v>0</v>
      </c>
      <c r="H40" s="94">
        <f t="shared" si="4"/>
        <v>0</v>
      </c>
      <c r="I40" s="94">
        <f t="shared" si="5"/>
        <v>0</v>
      </c>
      <c r="J40" s="44"/>
    </row>
    <row r="41" spans="1:10" s="7" customFormat="1" ht="30.75" customHeight="1" x14ac:dyDescent="0.25">
      <c r="A41" s="213">
        <v>31</v>
      </c>
      <c r="B41" s="183" t="s">
        <v>46</v>
      </c>
      <c r="C41" s="12"/>
      <c r="D41" s="39">
        <v>800</v>
      </c>
      <c r="E41" s="12" t="s">
        <v>6</v>
      </c>
      <c r="F41" s="43"/>
      <c r="G41" s="94">
        <f t="shared" si="3"/>
        <v>0</v>
      </c>
      <c r="H41" s="94">
        <f t="shared" si="4"/>
        <v>0</v>
      </c>
      <c r="I41" s="94">
        <f t="shared" si="5"/>
        <v>0</v>
      </c>
      <c r="J41" s="44"/>
    </row>
    <row r="42" spans="1:10" s="7" customFormat="1" ht="30.75" customHeight="1" x14ac:dyDescent="0.25">
      <c r="A42" s="213">
        <v>32</v>
      </c>
      <c r="B42" s="183" t="s">
        <v>47</v>
      </c>
      <c r="C42" s="12"/>
      <c r="D42" s="39">
        <v>800</v>
      </c>
      <c r="E42" s="12" t="s">
        <v>6</v>
      </c>
      <c r="F42" s="43"/>
      <c r="G42" s="94">
        <f t="shared" si="3"/>
        <v>0</v>
      </c>
      <c r="H42" s="94">
        <f t="shared" si="4"/>
        <v>0</v>
      </c>
      <c r="I42" s="94">
        <f t="shared" si="5"/>
        <v>0</v>
      </c>
      <c r="J42" s="44"/>
    </row>
    <row r="43" spans="1:10" s="7" customFormat="1" ht="30.75" customHeight="1" x14ac:dyDescent="0.25">
      <c r="A43" s="213">
        <v>33</v>
      </c>
      <c r="B43" s="183" t="s">
        <v>48</v>
      </c>
      <c r="C43" s="12"/>
      <c r="D43" s="39">
        <v>800</v>
      </c>
      <c r="E43" s="12" t="s">
        <v>6</v>
      </c>
      <c r="F43" s="43"/>
      <c r="G43" s="94">
        <f t="shared" si="3"/>
        <v>0</v>
      </c>
      <c r="H43" s="94">
        <f t="shared" si="4"/>
        <v>0</v>
      </c>
      <c r="I43" s="94">
        <f t="shared" si="5"/>
        <v>0</v>
      </c>
      <c r="J43" s="44"/>
    </row>
    <row r="44" spans="1:10" s="7" customFormat="1" ht="30.75" customHeight="1" x14ac:dyDescent="0.25">
      <c r="A44" s="213">
        <v>34</v>
      </c>
      <c r="B44" s="183" t="s">
        <v>49</v>
      </c>
      <c r="C44" s="12"/>
      <c r="D44" s="39">
        <v>3000</v>
      </c>
      <c r="E44" s="12" t="s">
        <v>6</v>
      </c>
      <c r="F44" s="43"/>
      <c r="G44" s="94">
        <f t="shared" si="3"/>
        <v>0</v>
      </c>
      <c r="H44" s="94">
        <f t="shared" si="4"/>
        <v>0</v>
      </c>
      <c r="I44" s="94">
        <f t="shared" si="5"/>
        <v>0</v>
      </c>
      <c r="J44" s="44"/>
    </row>
    <row r="45" spans="1:10" s="7" customFormat="1" ht="30.75" customHeight="1" x14ac:dyDescent="0.25">
      <c r="A45" s="213">
        <v>35</v>
      </c>
      <c r="B45" s="183" t="s">
        <v>493</v>
      </c>
      <c r="C45" s="12"/>
      <c r="D45" s="39">
        <v>500</v>
      </c>
      <c r="E45" s="12" t="s">
        <v>6</v>
      </c>
      <c r="F45" s="43"/>
      <c r="G45" s="94">
        <f t="shared" si="3"/>
        <v>0</v>
      </c>
      <c r="H45" s="94">
        <f t="shared" si="4"/>
        <v>0</v>
      </c>
      <c r="I45" s="94">
        <f t="shared" si="5"/>
        <v>0</v>
      </c>
      <c r="J45" s="44"/>
    </row>
    <row r="46" spans="1:10" s="7" customFormat="1" ht="30.75" customHeight="1" x14ac:dyDescent="0.25">
      <c r="A46" s="213">
        <v>36</v>
      </c>
      <c r="B46" s="183" t="s">
        <v>492</v>
      </c>
      <c r="C46" s="12"/>
      <c r="D46" s="39">
        <v>50</v>
      </c>
      <c r="E46" s="12" t="s">
        <v>6</v>
      </c>
      <c r="F46" s="43"/>
      <c r="G46" s="94">
        <f t="shared" si="3"/>
        <v>0</v>
      </c>
      <c r="H46" s="94">
        <f t="shared" si="4"/>
        <v>0</v>
      </c>
      <c r="I46" s="94">
        <f t="shared" si="5"/>
        <v>0</v>
      </c>
      <c r="J46" s="44"/>
    </row>
    <row r="47" spans="1:10" s="7" customFormat="1" ht="30.75" customHeight="1" x14ac:dyDescent="0.25">
      <c r="A47" s="213">
        <v>37</v>
      </c>
      <c r="B47" s="183" t="s">
        <v>285</v>
      </c>
      <c r="C47" s="12"/>
      <c r="D47" s="39">
        <v>50</v>
      </c>
      <c r="E47" s="12" t="s">
        <v>6</v>
      </c>
      <c r="F47" s="43"/>
      <c r="G47" s="94">
        <f t="shared" si="3"/>
        <v>0</v>
      </c>
      <c r="H47" s="94">
        <f t="shared" si="4"/>
        <v>0</v>
      </c>
      <c r="I47" s="94">
        <f t="shared" si="5"/>
        <v>0</v>
      </c>
      <c r="J47" s="44"/>
    </row>
    <row r="48" spans="1:10" s="7" customFormat="1" ht="30.75" customHeight="1" x14ac:dyDescent="0.25">
      <c r="A48" s="213">
        <v>38</v>
      </c>
      <c r="B48" s="183" t="s">
        <v>50</v>
      </c>
      <c r="C48" s="12"/>
      <c r="D48" s="39">
        <v>5</v>
      </c>
      <c r="E48" s="12" t="s">
        <v>6</v>
      </c>
      <c r="F48" s="43"/>
      <c r="G48" s="94">
        <f t="shared" si="3"/>
        <v>0</v>
      </c>
      <c r="H48" s="94">
        <f t="shared" si="4"/>
        <v>0</v>
      </c>
      <c r="I48" s="94">
        <f t="shared" si="5"/>
        <v>0</v>
      </c>
      <c r="J48" s="44"/>
    </row>
    <row r="49" spans="1:10" s="7" customFormat="1" ht="30.75" customHeight="1" x14ac:dyDescent="0.25">
      <c r="A49" s="213">
        <v>39</v>
      </c>
      <c r="B49" s="183" t="s">
        <v>51</v>
      </c>
      <c r="C49" s="12"/>
      <c r="D49" s="39">
        <v>300</v>
      </c>
      <c r="E49" s="12" t="s">
        <v>6</v>
      </c>
      <c r="F49" s="43"/>
      <c r="G49" s="94">
        <f t="shared" si="3"/>
        <v>0</v>
      </c>
      <c r="H49" s="94">
        <f t="shared" si="4"/>
        <v>0</v>
      </c>
      <c r="I49" s="94">
        <f t="shared" si="5"/>
        <v>0</v>
      </c>
      <c r="J49" s="44"/>
    </row>
    <row r="50" spans="1:10" s="7" customFormat="1" ht="30.75" customHeight="1" x14ac:dyDescent="0.25">
      <c r="A50" s="213">
        <v>40</v>
      </c>
      <c r="B50" s="183" t="s">
        <v>110</v>
      </c>
      <c r="C50" s="12"/>
      <c r="D50" s="39">
        <v>10</v>
      </c>
      <c r="E50" s="12" t="s">
        <v>6</v>
      </c>
      <c r="F50" s="43"/>
      <c r="G50" s="94">
        <f t="shared" si="3"/>
        <v>0</v>
      </c>
      <c r="H50" s="94">
        <f t="shared" si="4"/>
        <v>0</v>
      </c>
      <c r="I50" s="94">
        <f t="shared" si="5"/>
        <v>0</v>
      </c>
      <c r="J50" s="44"/>
    </row>
    <row r="51" spans="1:10" s="7" customFormat="1" ht="30.75" customHeight="1" x14ac:dyDescent="0.25">
      <c r="A51" s="213">
        <v>41</v>
      </c>
      <c r="B51" s="183" t="s">
        <v>494</v>
      </c>
      <c r="C51" s="12"/>
      <c r="D51" s="39">
        <v>50</v>
      </c>
      <c r="E51" s="12" t="s">
        <v>6</v>
      </c>
      <c r="F51" s="43"/>
      <c r="G51" s="94">
        <v>0</v>
      </c>
      <c r="H51" s="94">
        <v>0</v>
      </c>
      <c r="I51" s="94">
        <v>0</v>
      </c>
      <c r="J51" s="44"/>
    </row>
    <row r="52" spans="1:10" s="7" customFormat="1" ht="30.75" customHeight="1" x14ac:dyDescent="0.25">
      <c r="A52" s="213">
        <v>42</v>
      </c>
      <c r="B52" s="183" t="s">
        <v>286</v>
      </c>
      <c r="C52" s="12"/>
      <c r="D52" s="39">
        <v>50</v>
      </c>
      <c r="E52" s="12" t="s">
        <v>6</v>
      </c>
      <c r="F52" s="43"/>
      <c r="G52" s="94">
        <f t="shared" si="3"/>
        <v>0</v>
      </c>
      <c r="H52" s="94">
        <f t="shared" si="4"/>
        <v>0</v>
      </c>
      <c r="I52" s="94">
        <f t="shared" si="5"/>
        <v>0</v>
      </c>
      <c r="J52" s="44"/>
    </row>
    <row r="53" spans="1:10" s="7" customFormat="1" ht="30.75" customHeight="1" thickBot="1" x14ac:dyDescent="0.3">
      <c r="A53" s="213">
        <v>43</v>
      </c>
      <c r="B53" s="183" t="s">
        <v>53</v>
      </c>
      <c r="C53" s="12"/>
      <c r="D53" s="39">
        <v>30</v>
      </c>
      <c r="E53" s="12" t="s">
        <v>6</v>
      </c>
      <c r="F53" s="43"/>
      <c r="G53" s="94">
        <f t="shared" si="3"/>
        <v>0</v>
      </c>
      <c r="H53" s="94">
        <f t="shared" si="4"/>
        <v>0</v>
      </c>
      <c r="I53" s="94">
        <f t="shared" si="5"/>
        <v>0</v>
      </c>
      <c r="J53" s="44"/>
    </row>
    <row r="54" spans="1:10" s="7" customFormat="1" ht="30.75" customHeight="1" thickBot="1" x14ac:dyDescent="0.3">
      <c r="A54" s="27"/>
      <c r="B54" s="33" t="s">
        <v>5</v>
      </c>
      <c r="C54" s="29"/>
      <c r="D54" s="29"/>
      <c r="E54" s="29"/>
      <c r="F54" s="48"/>
      <c r="G54" s="48">
        <f>SUM(G21:G53)</f>
        <v>0</v>
      </c>
      <c r="H54" s="48">
        <f>SUM(H21:H53)</f>
        <v>0</v>
      </c>
      <c r="I54" s="48">
        <f>SUM(I21:I53)</f>
        <v>0</v>
      </c>
      <c r="J54" s="49">
        <f>SUM(J21:J53)</f>
        <v>0</v>
      </c>
    </row>
    <row r="55" spans="1:10" s="23" customFormat="1" ht="30.75" customHeight="1" thickBot="1" x14ac:dyDescent="0.3">
      <c r="A55" s="86"/>
      <c r="B55" s="30"/>
      <c r="C55" s="63"/>
      <c r="D55" s="66"/>
      <c r="E55" s="21"/>
      <c r="F55" s="69"/>
      <c r="G55" s="69"/>
      <c r="H55" s="69"/>
      <c r="I55" s="69"/>
      <c r="J55" s="72"/>
    </row>
    <row r="56" spans="1:10" s="7" customFormat="1" ht="30.75" customHeight="1" x14ac:dyDescent="0.25">
      <c r="A56" s="464" t="s">
        <v>1393</v>
      </c>
      <c r="B56" s="465"/>
      <c r="C56" s="465"/>
      <c r="D56" s="465"/>
      <c r="E56" s="465"/>
      <c r="F56" s="465"/>
      <c r="G56" s="465"/>
      <c r="H56" s="465"/>
      <c r="I56" s="465"/>
      <c r="J56" s="466"/>
    </row>
    <row r="57" spans="1:10" s="7" customFormat="1" ht="30.75" customHeight="1" x14ac:dyDescent="0.25">
      <c r="A57" s="14">
        <v>44</v>
      </c>
      <c r="B57" s="183" t="s">
        <v>485</v>
      </c>
      <c r="C57" s="12"/>
      <c r="D57" s="39">
        <v>12000</v>
      </c>
      <c r="E57" s="12" t="s">
        <v>6</v>
      </c>
      <c r="F57" s="43"/>
      <c r="G57" s="94">
        <f>D57*F57</f>
        <v>0</v>
      </c>
      <c r="H57" s="94">
        <f>(G57*9.5)/100</f>
        <v>0</v>
      </c>
      <c r="I57" s="94">
        <f>G57+H57</f>
        <v>0</v>
      </c>
      <c r="J57" s="44"/>
    </row>
    <row r="58" spans="1:10" s="7" customFormat="1" ht="30.75" customHeight="1" thickBot="1" x14ac:dyDescent="0.3">
      <c r="A58" s="14">
        <v>45</v>
      </c>
      <c r="B58" s="183" t="s">
        <v>495</v>
      </c>
      <c r="C58" s="12"/>
      <c r="D58" s="39">
        <v>5000</v>
      </c>
      <c r="E58" s="12" t="s">
        <v>6</v>
      </c>
      <c r="F58" s="43"/>
      <c r="G58" s="94">
        <f>D58*F58</f>
        <v>0</v>
      </c>
      <c r="H58" s="94">
        <f>(G58*9.5)/100</f>
        <v>0</v>
      </c>
      <c r="I58" s="94">
        <f>G58+H58</f>
        <v>0</v>
      </c>
      <c r="J58" s="44"/>
    </row>
    <row r="59" spans="1:10" s="7" customFormat="1" ht="30.75" customHeight="1" thickBot="1" x14ac:dyDescent="0.3">
      <c r="A59" s="27"/>
      <c r="B59" s="33" t="s">
        <v>5</v>
      </c>
      <c r="C59" s="29"/>
      <c r="D59" s="29"/>
      <c r="E59" s="29"/>
      <c r="F59" s="48"/>
      <c r="G59" s="48">
        <f>SUM(G57:G58)</f>
        <v>0</v>
      </c>
      <c r="H59" s="48">
        <f>SUM(H57:H58)</f>
        <v>0</v>
      </c>
      <c r="I59" s="48">
        <f>SUM(I57:I58)</f>
        <v>0</v>
      </c>
      <c r="J59" s="49">
        <f>SUM(J57:J58)</f>
        <v>0</v>
      </c>
    </row>
    <row r="60" spans="1:10" s="23" customFormat="1" ht="30.75" customHeight="1" thickBot="1" x14ac:dyDescent="0.3">
      <c r="A60" s="86"/>
      <c r="B60" s="30"/>
      <c r="C60" s="63"/>
      <c r="D60" s="66"/>
      <c r="E60" s="21"/>
      <c r="F60" s="69"/>
      <c r="G60" s="69"/>
      <c r="H60" s="69"/>
      <c r="I60" s="69"/>
      <c r="J60" s="72"/>
    </row>
    <row r="61" spans="1:10" s="7" customFormat="1" ht="30.75" customHeight="1" x14ac:dyDescent="0.25">
      <c r="A61" s="464" t="s">
        <v>1394</v>
      </c>
      <c r="B61" s="465"/>
      <c r="C61" s="465"/>
      <c r="D61" s="465"/>
      <c r="E61" s="465"/>
      <c r="F61" s="465"/>
      <c r="G61" s="465"/>
      <c r="H61" s="465"/>
      <c r="I61" s="465"/>
      <c r="J61" s="466"/>
    </row>
    <row r="62" spans="1:10" s="7" customFormat="1" ht="30.75" customHeight="1" x14ac:dyDescent="0.25">
      <c r="A62" s="14">
        <v>46</v>
      </c>
      <c r="B62" s="183" t="s">
        <v>496</v>
      </c>
      <c r="C62" s="12"/>
      <c r="D62" s="39">
        <v>50</v>
      </c>
      <c r="E62" s="12" t="s">
        <v>6</v>
      </c>
      <c r="F62" s="43"/>
      <c r="G62" s="94">
        <f t="shared" ref="G62:G69" si="6">D62*F62</f>
        <v>0</v>
      </c>
      <c r="H62" s="94">
        <f t="shared" ref="H62:H69" si="7">(G62*9.5)/100</f>
        <v>0</v>
      </c>
      <c r="I62" s="94">
        <f t="shared" ref="I62:I69" si="8">G62+H62</f>
        <v>0</v>
      </c>
      <c r="J62" s="44"/>
    </row>
    <row r="63" spans="1:10" s="7" customFormat="1" ht="30.75" customHeight="1" x14ac:dyDescent="0.25">
      <c r="A63" s="14">
        <v>47</v>
      </c>
      <c r="B63" s="183" t="s">
        <v>497</v>
      </c>
      <c r="C63" s="12"/>
      <c r="D63" s="39">
        <v>300</v>
      </c>
      <c r="E63" s="12" t="s">
        <v>6</v>
      </c>
      <c r="F63" s="43"/>
      <c r="G63" s="94">
        <f t="shared" si="6"/>
        <v>0</v>
      </c>
      <c r="H63" s="94">
        <f t="shared" si="7"/>
        <v>0</v>
      </c>
      <c r="I63" s="94">
        <f t="shared" si="8"/>
        <v>0</v>
      </c>
      <c r="J63" s="44"/>
    </row>
    <row r="64" spans="1:10" s="7" customFormat="1" ht="30.75" customHeight="1" x14ac:dyDescent="0.25">
      <c r="A64" s="14">
        <v>48</v>
      </c>
      <c r="B64" s="183" t="s">
        <v>52</v>
      </c>
      <c r="C64" s="12"/>
      <c r="D64" s="39">
        <v>50</v>
      </c>
      <c r="E64" s="12" t="s">
        <v>6</v>
      </c>
      <c r="F64" s="43"/>
      <c r="G64" s="94">
        <v>0</v>
      </c>
      <c r="H64" s="94">
        <v>0</v>
      </c>
      <c r="I64" s="94">
        <v>0</v>
      </c>
      <c r="J64" s="44"/>
    </row>
    <row r="65" spans="1:10" s="7" customFormat="1" ht="30.75" customHeight="1" x14ac:dyDescent="0.25">
      <c r="A65" s="14">
        <v>49</v>
      </c>
      <c r="B65" s="183" t="s">
        <v>498</v>
      </c>
      <c r="C65" s="12"/>
      <c r="D65" s="39">
        <v>30</v>
      </c>
      <c r="E65" s="12" t="s">
        <v>6</v>
      </c>
      <c r="F65" s="43"/>
      <c r="G65" s="94">
        <f t="shared" si="6"/>
        <v>0</v>
      </c>
      <c r="H65" s="94">
        <f t="shared" si="7"/>
        <v>0</v>
      </c>
      <c r="I65" s="94">
        <f t="shared" si="8"/>
        <v>0</v>
      </c>
      <c r="J65" s="44"/>
    </row>
    <row r="66" spans="1:10" s="7" customFormat="1" ht="30.75" customHeight="1" x14ac:dyDescent="0.25">
      <c r="A66" s="14">
        <v>50</v>
      </c>
      <c r="B66" s="183" t="s">
        <v>499</v>
      </c>
      <c r="C66" s="12"/>
      <c r="D66" s="39">
        <v>30</v>
      </c>
      <c r="E66" s="12" t="s">
        <v>6</v>
      </c>
      <c r="F66" s="43"/>
      <c r="G66" s="94">
        <f t="shared" si="6"/>
        <v>0</v>
      </c>
      <c r="H66" s="94">
        <f t="shared" si="7"/>
        <v>0</v>
      </c>
      <c r="I66" s="94">
        <f t="shared" si="8"/>
        <v>0</v>
      </c>
      <c r="J66" s="44"/>
    </row>
    <row r="67" spans="1:10" s="7" customFormat="1" ht="30.75" customHeight="1" x14ac:dyDescent="0.25">
      <c r="A67" s="14">
        <v>51</v>
      </c>
      <c r="B67" s="183" t="s">
        <v>500</v>
      </c>
      <c r="C67" s="12"/>
      <c r="D67" s="39">
        <v>30</v>
      </c>
      <c r="E67" s="12" t="s">
        <v>6</v>
      </c>
      <c r="F67" s="43"/>
      <c r="G67" s="94">
        <f t="shared" si="6"/>
        <v>0</v>
      </c>
      <c r="H67" s="94">
        <f t="shared" si="7"/>
        <v>0</v>
      </c>
      <c r="I67" s="94">
        <f t="shared" si="8"/>
        <v>0</v>
      </c>
      <c r="J67" s="44"/>
    </row>
    <row r="68" spans="1:10" s="7" customFormat="1" ht="30.75" customHeight="1" x14ac:dyDescent="0.25">
      <c r="A68" s="14">
        <v>52</v>
      </c>
      <c r="B68" s="183" t="s">
        <v>501</v>
      </c>
      <c r="C68" s="12"/>
      <c r="D68" s="39">
        <v>5</v>
      </c>
      <c r="E68" s="12" t="s">
        <v>6</v>
      </c>
      <c r="F68" s="43"/>
      <c r="G68" s="94">
        <f t="shared" si="6"/>
        <v>0</v>
      </c>
      <c r="H68" s="94">
        <f t="shared" si="7"/>
        <v>0</v>
      </c>
      <c r="I68" s="94">
        <f t="shared" si="8"/>
        <v>0</v>
      </c>
      <c r="J68" s="44"/>
    </row>
    <row r="69" spans="1:10" s="7" customFormat="1" ht="30.75" customHeight="1" thickBot="1" x14ac:dyDescent="0.3">
      <c r="A69" s="14">
        <v>53</v>
      </c>
      <c r="B69" s="183" t="s">
        <v>502</v>
      </c>
      <c r="C69" s="12"/>
      <c r="D69" s="39">
        <v>5</v>
      </c>
      <c r="E69" s="12" t="s">
        <v>6</v>
      </c>
      <c r="F69" s="43"/>
      <c r="G69" s="94">
        <f t="shared" si="6"/>
        <v>0</v>
      </c>
      <c r="H69" s="94">
        <f t="shared" si="7"/>
        <v>0</v>
      </c>
      <c r="I69" s="94">
        <f t="shared" si="8"/>
        <v>0</v>
      </c>
      <c r="J69" s="44"/>
    </row>
    <row r="70" spans="1:10" s="7" customFormat="1" ht="30.75" customHeight="1" thickBot="1" x14ac:dyDescent="0.3">
      <c r="A70" s="27"/>
      <c r="B70" s="33" t="s">
        <v>5</v>
      </c>
      <c r="C70" s="29"/>
      <c r="D70" s="29"/>
      <c r="E70" s="29"/>
      <c r="F70" s="48"/>
      <c r="G70" s="48">
        <f>SUM(G62:G69)</f>
        <v>0</v>
      </c>
      <c r="H70" s="48">
        <f>SUM(H62:H69)</f>
        <v>0</v>
      </c>
      <c r="I70" s="48">
        <f>SUM(I62:I69)</f>
        <v>0</v>
      </c>
      <c r="J70" s="49">
        <f>SUM(J62:J69)</f>
        <v>0</v>
      </c>
    </row>
    <row r="71" spans="1:10" s="23" customFormat="1" ht="30.75" customHeight="1" thickBot="1" x14ac:dyDescent="0.3">
      <c r="A71" s="86"/>
      <c r="B71" s="22"/>
      <c r="C71" s="63"/>
      <c r="D71" s="66"/>
      <c r="E71" s="21"/>
      <c r="F71" s="69"/>
      <c r="G71" s="69"/>
      <c r="H71" s="69"/>
      <c r="I71" s="69"/>
      <c r="J71" s="72"/>
    </row>
    <row r="72" spans="1:10" s="7" customFormat="1" ht="30.75" customHeight="1" x14ac:dyDescent="0.25">
      <c r="A72" s="464" t="s">
        <v>1395</v>
      </c>
      <c r="B72" s="465"/>
      <c r="C72" s="465"/>
      <c r="D72" s="465"/>
      <c r="E72" s="465"/>
      <c r="F72" s="465"/>
      <c r="G72" s="465"/>
      <c r="H72" s="465"/>
      <c r="I72" s="465"/>
      <c r="J72" s="466"/>
    </row>
    <row r="73" spans="1:10" s="7" customFormat="1" ht="30.75" customHeight="1" x14ac:dyDescent="0.25">
      <c r="A73" s="14">
        <v>54</v>
      </c>
      <c r="B73" s="183" t="s">
        <v>54</v>
      </c>
      <c r="C73" s="12"/>
      <c r="D73" s="39">
        <v>4800</v>
      </c>
      <c r="E73" s="12" t="s">
        <v>6</v>
      </c>
      <c r="F73" s="43"/>
      <c r="G73" s="94">
        <f t="shared" ref="G73:G87" si="9">D73*F73</f>
        <v>0</v>
      </c>
      <c r="H73" s="94">
        <f t="shared" ref="H73:H87" si="10">(G73*9.5)/100</f>
        <v>0</v>
      </c>
      <c r="I73" s="94">
        <f t="shared" ref="I73:I87" si="11">G73+H73</f>
        <v>0</v>
      </c>
      <c r="J73" s="44"/>
    </row>
    <row r="74" spans="1:10" s="7" customFormat="1" ht="30.75" customHeight="1" x14ac:dyDescent="0.25">
      <c r="A74" s="14">
        <v>55</v>
      </c>
      <c r="B74" s="183" t="s">
        <v>55</v>
      </c>
      <c r="C74" s="12"/>
      <c r="D74" s="39">
        <v>1000</v>
      </c>
      <c r="E74" s="12" t="s">
        <v>6</v>
      </c>
      <c r="F74" s="43"/>
      <c r="G74" s="94">
        <f t="shared" si="9"/>
        <v>0</v>
      </c>
      <c r="H74" s="94">
        <f t="shared" si="10"/>
        <v>0</v>
      </c>
      <c r="I74" s="94">
        <f t="shared" si="11"/>
        <v>0</v>
      </c>
      <c r="J74" s="44"/>
    </row>
    <row r="75" spans="1:10" s="7" customFormat="1" ht="30.75" customHeight="1" x14ac:dyDescent="0.25">
      <c r="A75" s="14">
        <v>56</v>
      </c>
      <c r="B75" s="183" t="s">
        <v>56</v>
      </c>
      <c r="C75" s="12"/>
      <c r="D75" s="39">
        <v>200</v>
      </c>
      <c r="E75" s="12" t="s">
        <v>6</v>
      </c>
      <c r="F75" s="43"/>
      <c r="G75" s="94">
        <f t="shared" si="9"/>
        <v>0</v>
      </c>
      <c r="H75" s="94">
        <f t="shared" si="10"/>
        <v>0</v>
      </c>
      <c r="I75" s="94">
        <f t="shared" si="11"/>
        <v>0</v>
      </c>
      <c r="J75" s="44"/>
    </row>
    <row r="76" spans="1:10" s="7" customFormat="1" ht="30.75" customHeight="1" x14ac:dyDescent="0.25">
      <c r="A76" s="14">
        <v>57</v>
      </c>
      <c r="B76" s="183" t="s">
        <v>105</v>
      </c>
      <c r="C76" s="12"/>
      <c r="D76" s="39">
        <v>20</v>
      </c>
      <c r="E76" s="12" t="s">
        <v>6</v>
      </c>
      <c r="F76" s="43"/>
      <c r="G76" s="94">
        <v>0</v>
      </c>
      <c r="H76" s="94">
        <v>0</v>
      </c>
      <c r="I76" s="94">
        <v>0</v>
      </c>
      <c r="J76" s="44"/>
    </row>
    <row r="77" spans="1:10" s="7" customFormat="1" ht="30.75" customHeight="1" x14ac:dyDescent="0.25">
      <c r="A77" s="14">
        <v>58</v>
      </c>
      <c r="B77" s="183" t="s">
        <v>486</v>
      </c>
      <c r="C77" s="12"/>
      <c r="D77" s="39">
        <v>500</v>
      </c>
      <c r="E77" s="12" t="s">
        <v>6</v>
      </c>
      <c r="F77" s="43"/>
      <c r="G77" s="94">
        <f t="shared" si="9"/>
        <v>0</v>
      </c>
      <c r="H77" s="94">
        <f t="shared" si="10"/>
        <v>0</v>
      </c>
      <c r="I77" s="94">
        <f t="shared" si="11"/>
        <v>0</v>
      </c>
      <c r="J77" s="44"/>
    </row>
    <row r="78" spans="1:10" s="7" customFormat="1" ht="30.75" customHeight="1" x14ac:dyDescent="0.25">
      <c r="A78" s="14">
        <v>59</v>
      </c>
      <c r="B78" s="183" t="s">
        <v>487</v>
      </c>
      <c r="C78" s="12"/>
      <c r="D78" s="39">
        <v>1000</v>
      </c>
      <c r="E78" s="12" t="s">
        <v>6</v>
      </c>
      <c r="F78" s="43"/>
      <c r="G78" s="94">
        <f t="shared" si="9"/>
        <v>0</v>
      </c>
      <c r="H78" s="94">
        <f t="shared" si="10"/>
        <v>0</v>
      </c>
      <c r="I78" s="94">
        <f t="shared" si="11"/>
        <v>0</v>
      </c>
      <c r="J78" s="44"/>
    </row>
    <row r="79" spans="1:10" s="7" customFormat="1" ht="30.75" customHeight="1" x14ac:dyDescent="0.25">
      <c r="A79" s="14">
        <v>60</v>
      </c>
      <c r="B79" s="183" t="s">
        <v>106</v>
      </c>
      <c r="C79" s="12"/>
      <c r="D79" s="39">
        <v>1000</v>
      </c>
      <c r="E79" s="12" t="s">
        <v>6</v>
      </c>
      <c r="F79" s="43"/>
      <c r="G79" s="94">
        <f t="shared" si="9"/>
        <v>0</v>
      </c>
      <c r="H79" s="94">
        <f t="shared" si="10"/>
        <v>0</v>
      </c>
      <c r="I79" s="94">
        <f t="shared" si="11"/>
        <v>0</v>
      </c>
      <c r="J79" s="44"/>
    </row>
    <row r="80" spans="1:10" s="7" customFormat="1" ht="30.75" customHeight="1" x14ac:dyDescent="0.25">
      <c r="A80" s="14">
        <v>61</v>
      </c>
      <c r="B80" s="183" t="s">
        <v>503</v>
      </c>
      <c r="C80" s="12"/>
      <c r="D80" s="39">
        <v>1000</v>
      </c>
      <c r="E80" s="12" t="s">
        <v>6</v>
      </c>
      <c r="F80" s="43"/>
      <c r="G80" s="94">
        <f t="shared" si="9"/>
        <v>0</v>
      </c>
      <c r="H80" s="94">
        <f t="shared" si="10"/>
        <v>0</v>
      </c>
      <c r="I80" s="94">
        <f t="shared" si="11"/>
        <v>0</v>
      </c>
      <c r="J80" s="44"/>
    </row>
    <row r="81" spans="1:256" s="7" customFormat="1" ht="30.75" customHeight="1" x14ac:dyDescent="0.25">
      <c r="A81" s="14">
        <v>62</v>
      </c>
      <c r="B81" s="183" t="s">
        <v>108</v>
      </c>
      <c r="C81" s="12"/>
      <c r="D81" s="39">
        <v>300</v>
      </c>
      <c r="E81" s="12" t="s">
        <v>6</v>
      </c>
      <c r="F81" s="43"/>
      <c r="G81" s="94">
        <f t="shared" si="9"/>
        <v>0</v>
      </c>
      <c r="H81" s="94">
        <f t="shared" si="10"/>
        <v>0</v>
      </c>
      <c r="I81" s="94">
        <f t="shared" si="11"/>
        <v>0</v>
      </c>
      <c r="J81" s="44"/>
    </row>
    <row r="82" spans="1:256" s="7" customFormat="1" ht="30.75" customHeight="1" x14ac:dyDescent="0.25">
      <c r="A82" s="14">
        <v>63</v>
      </c>
      <c r="B82" s="183" t="s">
        <v>57</v>
      </c>
      <c r="C82" s="12"/>
      <c r="D82" s="39">
        <v>1000</v>
      </c>
      <c r="E82" s="12" t="s">
        <v>6</v>
      </c>
      <c r="F82" s="43"/>
      <c r="G82" s="94">
        <f t="shared" si="9"/>
        <v>0</v>
      </c>
      <c r="H82" s="94">
        <f t="shared" si="10"/>
        <v>0</v>
      </c>
      <c r="I82" s="94">
        <f t="shared" si="11"/>
        <v>0</v>
      </c>
      <c r="J82" s="44"/>
    </row>
    <row r="83" spans="1:256" s="7" customFormat="1" ht="30.75" customHeight="1" x14ac:dyDescent="0.25">
      <c r="A83" s="14">
        <v>64</v>
      </c>
      <c r="B83" s="183" t="s">
        <v>107</v>
      </c>
      <c r="C83" s="12"/>
      <c r="D83" s="39">
        <v>50</v>
      </c>
      <c r="E83" s="12" t="s">
        <v>6</v>
      </c>
      <c r="F83" s="43"/>
      <c r="G83" s="94">
        <f t="shared" si="9"/>
        <v>0</v>
      </c>
      <c r="H83" s="94">
        <f t="shared" si="10"/>
        <v>0</v>
      </c>
      <c r="I83" s="94">
        <f t="shared" si="11"/>
        <v>0</v>
      </c>
      <c r="J83" s="44"/>
    </row>
    <row r="84" spans="1:256" s="7" customFormat="1" ht="30.75" customHeight="1" x14ac:dyDescent="0.25">
      <c r="A84" s="14">
        <v>65</v>
      </c>
      <c r="B84" s="183" t="s">
        <v>58</v>
      </c>
      <c r="C84" s="12"/>
      <c r="D84" s="39">
        <v>50</v>
      </c>
      <c r="E84" s="12" t="s">
        <v>6</v>
      </c>
      <c r="F84" s="43"/>
      <c r="G84" s="94">
        <f t="shared" si="9"/>
        <v>0</v>
      </c>
      <c r="H84" s="94">
        <f t="shared" si="10"/>
        <v>0</v>
      </c>
      <c r="I84" s="94">
        <f t="shared" si="11"/>
        <v>0</v>
      </c>
      <c r="J84" s="44"/>
    </row>
    <row r="85" spans="1:256" s="7" customFormat="1" ht="30.75" customHeight="1" x14ac:dyDescent="0.25">
      <c r="A85" s="14">
        <v>66</v>
      </c>
      <c r="B85" s="183" t="s">
        <v>405</v>
      </c>
      <c r="C85" s="12"/>
      <c r="D85" s="39">
        <v>10</v>
      </c>
      <c r="E85" s="12" t="s">
        <v>6</v>
      </c>
      <c r="F85" s="43"/>
      <c r="G85" s="94">
        <f t="shared" si="9"/>
        <v>0</v>
      </c>
      <c r="H85" s="94">
        <f t="shared" si="10"/>
        <v>0</v>
      </c>
      <c r="I85" s="94">
        <f t="shared" si="11"/>
        <v>0</v>
      </c>
      <c r="J85" s="44"/>
    </row>
    <row r="86" spans="1:256" s="106" customFormat="1" ht="30.75" customHeight="1" x14ac:dyDescent="0.25">
      <c r="A86" s="14">
        <v>67</v>
      </c>
      <c r="B86" s="183" t="s">
        <v>109</v>
      </c>
      <c r="C86" s="12"/>
      <c r="D86" s="39">
        <v>800</v>
      </c>
      <c r="E86" s="12" t="s">
        <v>6</v>
      </c>
      <c r="F86" s="43"/>
      <c r="G86" s="94">
        <f t="shared" si="9"/>
        <v>0</v>
      </c>
      <c r="H86" s="94">
        <f t="shared" si="10"/>
        <v>0</v>
      </c>
      <c r="I86" s="94">
        <f t="shared" si="11"/>
        <v>0</v>
      </c>
      <c r="J86" s="44"/>
    </row>
    <row r="87" spans="1:256" s="7" customFormat="1" ht="30.75" customHeight="1" thickBot="1" x14ac:dyDescent="0.3">
      <c r="A87" s="191">
        <v>68</v>
      </c>
      <c r="B87" s="211" t="s">
        <v>892</v>
      </c>
      <c r="C87" s="166"/>
      <c r="D87" s="167">
        <v>20</v>
      </c>
      <c r="E87" s="166" t="s">
        <v>6</v>
      </c>
      <c r="F87" s="168"/>
      <c r="G87" s="169">
        <f t="shared" si="9"/>
        <v>0</v>
      </c>
      <c r="H87" s="169">
        <f t="shared" si="10"/>
        <v>0</v>
      </c>
      <c r="I87" s="169">
        <f t="shared" si="11"/>
        <v>0</v>
      </c>
      <c r="J87" s="170"/>
    </row>
    <row r="88" spans="1:256" s="7" customFormat="1" ht="30.75" customHeight="1" thickBot="1" x14ac:dyDescent="0.3">
      <c r="A88" s="27"/>
      <c r="B88" s="33" t="s">
        <v>5</v>
      </c>
      <c r="C88" s="29"/>
      <c r="D88" s="29"/>
      <c r="E88" s="29"/>
      <c r="F88" s="48"/>
      <c r="G88" s="48">
        <f>SUM(G73:G87)</f>
        <v>0</v>
      </c>
      <c r="H88" s="48">
        <f>SUM(H73:H87)</f>
        <v>0</v>
      </c>
      <c r="I88" s="48">
        <f>SUM(I73:I87)</f>
        <v>0</v>
      </c>
      <c r="J88" s="49">
        <f>SUM(J73:J84)</f>
        <v>0</v>
      </c>
    </row>
    <row r="89" spans="1:256" s="23" customFormat="1" ht="30.75" customHeight="1" thickBot="1" x14ac:dyDescent="0.3">
      <c r="A89" s="86"/>
      <c r="B89" s="30"/>
      <c r="C89" s="63"/>
      <c r="D89" s="66"/>
      <c r="E89" s="21"/>
      <c r="F89" s="69"/>
      <c r="G89" s="69"/>
      <c r="H89" s="69"/>
      <c r="I89" s="69"/>
      <c r="J89" s="72"/>
    </row>
    <row r="90" spans="1:256" s="7" customFormat="1" ht="30.75" customHeight="1" thickBot="1" x14ac:dyDescent="0.3">
      <c r="A90" s="467" t="s">
        <v>1396</v>
      </c>
      <c r="B90" s="468"/>
      <c r="C90" s="468"/>
      <c r="D90" s="468"/>
      <c r="E90" s="468"/>
      <c r="F90" s="468"/>
      <c r="G90" s="468"/>
      <c r="H90" s="468"/>
      <c r="I90" s="468"/>
      <c r="J90" s="472"/>
    </row>
    <row r="91" spans="1:256" s="7" customFormat="1" ht="30.75" customHeight="1" x14ac:dyDescent="0.25">
      <c r="A91" s="14">
        <v>69</v>
      </c>
      <c r="B91" s="25" t="s">
        <v>505</v>
      </c>
      <c r="C91" s="26"/>
      <c r="D91" s="38">
        <v>1000</v>
      </c>
      <c r="E91" s="26" t="s">
        <v>6</v>
      </c>
      <c r="F91" s="41"/>
      <c r="G91" s="93">
        <f t="shared" ref="G91:G99" si="12">D91*F91</f>
        <v>0</v>
      </c>
      <c r="H91" s="93">
        <f t="shared" ref="H91:H99" si="13">(G91*9.5)/100</f>
        <v>0</v>
      </c>
      <c r="I91" s="93">
        <f t="shared" ref="I91:I99" si="14">G91+H91</f>
        <v>0</v>
      </c>
      <c r="J91" s="42"/>
    </row>
    <row r="92" spans="1:256" s="7" customFormat="1" ht="30.75" customHeight="1" x14ac:dyDescent="0.25">
      <c r="A92" s="14">
        <v>70</v>
      </c>
      <c r="B92" s="13" t="s">
        <v>59</v>
      </c>
      <c r="C92" s="12"/>
      <c r="D92" s="39">
        <v>1000</v>
      </c>
      <c r="E92" s="12" t="s">
        <v>6</v>
      </c>
      <c r="F92" s="43"/>
      <c r="G92" s="94">
        <f t="shared" si="12"/>
        <v>0</v>
      </c>
      <c r="H92" s="94">
        <f t="shared" si="13"/>
        <v>0</v>
      </c>
      <c r="I92" s="94">
        <f t="shared" si="14"/>
        <v>0</v>
      </c>
      <c r="J92" s="44"/>
    </row>
    <row r="93" spans="1:256" s="7" customFormat="1" ht="30.75" customHeight="1" x14ac:dyDescent="0.25">
      <c r="A93" s="14">
        <v>71</v>
      </c>
      <c r="B93" s="13" t="s">
        <v>506</v>
      </c>
      <c r="C93" s="12"/>
      <c r="D93" s="39">
        <v>1000</v>
      </c>
      <c r="E93" s="12" t="s">
        <v>6</v>
      </c>
      <c r="F93" s="43"/>
      <c r="G93" s="94">
        <f t="shared" si="12"/>
        <v>0</v>
      </c>
      <c r="H93" s="94">
        <f t="shared" si="13"/>
        <v>0</v>
      </c>
      <c r="I93" s="94">
        <f t="shared" si="14"/>
        <v>0</v>
      </c>
      <c r="J93" s="44"/>
    </row>
    <row r="94" spans="1:256" s="7" customFormat="1" ht="30.75" customHeight="1" x14ac:dyDescent="0.25">
      <c r="A94" s="14">
        <v>72</v>
      </c>
      <c r="B94" s="13" t="s">
        <v>896</v>
      </c>
      <c r="C94" s="12"/>
      <c r="D94" s="39">
        <v>1000</v>
      </c>
      <c r="E94" s="12" t="s">
        <v>6</v>
      </c>
      <c r="F94" s="43"/>
      <c r="G94" s="94">
        <f t="shared" si="12"/>
        <v>0</v>
      </c>
      <c r="H94" s="94">
        <f t="shared" si="13"/>
        <v>0</v>
      </c>
      <c r="I94" s="94">
        <f t="shared" si="14"/>
        <v>0</v>
      </c>
      <c r="J94" s="44"/>
    </row>
    <row r="95" spans="1:256" s="7" customFormat="1" ht="30.75" customHeight="1" x14ac:dyDescent="0.25">
      <c r="A95" s="14">
        <v>73</v>
      </c>
      <c r="B95" s="13" t="s">
        <v>507</v>
      </c>
      <c r="C95" s="12"/>
      <c r="D95" s="39">
        <v>1000</v>
      </c>
      <c r="E95" s="12" t="s">
        <v>6</v>
      </c>
      <c r="F95" s="43"/>
      <c r="G95" s="94">
        <f t="shared" si="12"/>
        <v>0</v>
      </c>
      <c r="H95" s="94">
        <f t="shared" si="13"/>
        <v>0</v>
      </c>
      <c r="I95" s="94">
        <f t="shared" si="14"/>
        <v>0</v>
      </c>
      <c r="J95" s="44"/>
    </row>
    <row r="96" spans="1:256" s="106" customFormat="1" ht="30.75" customHeight="1" x14ac:dyDescent="0.25">
      <c r="A96" s="14">
        <v>74</v>
      </c>
      <c r="B96" s="358" t="s">
        <v>103</v>
      </c>
      <c r="C96" s="185"/>
      <c r="D96" s="187">
        <v>1000</v>
      </c>
      <c r="E96" s="185" t="s">
        <v>6</v>
      </c>
      <c r="F96" s="188"/>
      <c r="G96" s="193">
        <f t="shared" si="12"/>
        <v>0</v>
      </c>
      <c r="H96" s="193">
        <f t="shared" si="13"/>
        <v>0</v>
      </c>
      <c r="I96" s="193">
        <f t="shared" si="14"/>
        <v>0</v>
      </c>
      <c r="J96" s="189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</row>
    <row r="97" spans="1:10" s="23" customFormat="1" ht="30.75" customHeight="1" x14ac:dyDescent="0.25">
      <c r="A97" s="14">
        <v>75</v>
      </c>
      <c r="B97" s="183" t="s">
        <v>895</v>
      </c>
      <c r="C97" s="12"/>
      <c r="D97" s="39">
        <v>1000</v>
      </c>
      <c r="E97" s="12" t="s">
        <v>6</v>
      </c>
      <c r="F97" s="43"/>
      <c r="G97" s="94">
        <f t="shared" si="12"/>
        <v>0</v>
      </c>
      <c r="H97" s="94">
        <f t="shared" si="13"/>
        <v>0</v>
      </c>
      <c r="I97" s="94">
        <f t="shared" si="14"/>
        <v>0</v>
      </c>
      <c r="J97" s="44"/>
    </row>
    <row r="98" spans="1:10" s="23" customFormat="1" ht="30.75" customHeight="1" x14ac:dyDescent="0.25">
      <c r="A98" s="14">
        <v>76</v>
      </c>
      <c r="B98" s="183" t="s">
        <v>894</v>
      </c>
      <c r="C98" s="12"/>
      <c r="D98" s="39">
        <v>1000</v>
      </c>
      <c r="E98" s="12" t="s">
        <v>6</v>
      </c>
      <c r="F98" s="43"/>
      <c r="G98" s="94">
        <f t="shared" si="12"/>
        <v>0</v>
      </c>
      <c r="H98" s="94">
        <f t="shared" si="13"/>
        <v>0</v>
      </c>
      <c r="I98" s="94">
        <f t="shared" si="14"/>
        <v>0</v>
      </c>
      <c r="J98" s="44"/>
    </row>
    <row r="99" spans="1:10" s="7" customFormat="1" ht="30.75" customHeight="1" thickBot="1" x14ac:dyDescent="0.3">
      <c r="A99" s="191">
        <v>77</v>
      </c>
      <c r="B99" s="214" t="s">
        <v>893</v>
      </c>
      <c r="C99" s="194"/>
      <c r="D99" s="195">
        <v>1000</v>
      </c>
      <c r="E99" s="194" t="s">
        <v>6</v>
      </c>
      <c r="F99" s="196"/>
      <c r="G99" s="197">
        <f t="shared" si="12"/>
        <v>0</v>
      </c>
      <c r="H99" s="197">
        <f t="shared" si="13"/>
        <v>0</v>
      </c>
      <c r="I99" s="197">
        <f t="shared" si="14"/>
        <v>0</v>
      </c>
      <c r="J99" s="198"/>
    </row>
    <row r="100" spans="1:10" s="7" customFormat="1" ht="30.75" customHeight="1" thickBot="1" x14ac:dyDescent="0.3">
      <c r="A100" s="27"/>
      <c r="B100" s="33" t="s">
        <v>5</v>
      </c>
      <c r="C100" s="29"/>
      <c r="D100" s="29"/>
      <c r="E100" s="29"/>
      <c r="F100" s="48"/>
      <c r="G100" s="48">
        <f>SUM(G91:G99)</f>
        <v>0</v>
      </c>
      <c r="H100" s="48">
        <f>SUM(H91:H99)</f>
        <v>0</v>
      </c>
      <c r="I100" s="48">
        <f>SUM(I91:I99)</f>
        <v>0</v>
      </c>
      <c r="J100" s="49">
        <f>SUM(J91:J95)</f>
        <v>0</v>
      </c>
    </row>
    <row r="101" spans="1:10" s="23" customFormat="1" ht="30.75" customHeight="1" thickBot="1" x14ac:dyDescent="0.3">
      <c r="A101" s="86"/>
      <c r="B101" s="30"/>
      <c r="C101" s="63"/>
      <c r="D101" s="66"/>
      <c r="E101" s="21"/>
      <c r="F101" s="69"/>
      <c r="G101" s="69"/>
      <c r="H101" s="69"/>
      <c r="I101" s="69"/>
      <c r="J101" s="72"/>
    </row>
    <row r="102" spans="1:10" s="7" customFormat="1" ht="30.75" customHeight="1" x14ac:dyDescent="0.25">
      <c r="A102" s="464" t="s">
        <v>1397</v>
      </c>
      <c r="B102" s="465"/>
      <c r="C102" s="465"/>
      <c r="D102" s="465"/>
      <c r="E102" s="465"/>
      <c r="F102" s="465"/>
      <c r="G102" s="465"/>
      <c r="H102" s="465"/>
      <c r="I102" s="465"/>
      <c r="J102" s="466"/>
    </row>
    <row r="103" spans="1:10" s="7" customFormat="1" ht="30.75" customHeight="1" x14ac:dyDescent="0.25">
      <c r="A103" s="14">
        <v>78</v>
      </c>
      <c r="B103" s="13" t="s">
        <v>60</v>
      </c>
      <c r="C103" s="12"/>
      <c r="D103" s="39">
        <v>1000</v>
      </c>
      <c r="E103" s="12" t="s">
        <v>61</v>
      </c>
      <c r="F103" s="43"/>
      <c r="G103" s="94">
        <f>D103*F103</f>
        <v>0</v>
      </c>
      <c r="H103" s="94">
        <f>(G103*9.5)/100</f>
        <v>0</v>
      </c>
      <c r="I103" s="94">
        <f>G103+H103</f>
        <v>0</v>
      </c>
      <c r="J103" s="44"/>
    </row>
    <row r="104" spans="1:10" s="7" customFormat="1" ht="30.75" customHeight="1" x14ac:dyDescent="0.25">
      <c r="A104" s="14">
        <v>79</v>
      </c>
      <c r="B104" s="13" t="s">
        <v>62</v>
      </c>
      <c r="C104" s="12"/>
      <c r="D104" s="39">
        <v>700</v>
      </c>
      <c r="E104" s="12" t="s">
        <v>6</v>
      </c>
      <c r="F104" s="43"/>
      <c r="G104" s="94">
        <f>D104*F104</f>
        <v>0</v>
      </c>
      <c r="H104" s="94">
        <f>(G104*9.5)/100</f>
        <v>0</v>
      </c>
      <c r="I104" s="94">
        <f>G104+H104</f>
        <v>0</v>
      </c>
      <c r="J104" s="44"/>
    </row>
    <row r="105" spans="1:10" s="7" customFormat="1" ht="30.75" customHeight="1" x14ac:dyDescent="0.25">
      <c r="A105" s="14">
        <v>80</v>
      </c>
      <c r="B105" s="13" t="s">
        <v>63</v>
      </c>
      <c r="C105" s="12"/>
      <c r="D105" s="39">
        <v>30</v>
      </c>
      <c r="E105" s="12" t="s">
        <v>6</v>
      </c>
      <c r="F105" s="43"/>
      <c r="G105" s="94">
        <f>D105*F105</f>
        <v>0</v>
      </c>
      <c r="H105" s="94">
        <f>(G105*9.5)/100</f>
        <v>0</v>
      </c>
      <c r="I105" s="94">
        <f>G105+H105</f>
        <v>0</v>
      </c>
      <c r="J105" s="44"/>
    </row>
    <row r="106" spans="1:10" s="7" customFormat="1" ht="30.75" customHeight="1" x14ac:dyDescent="0.25">
      <c r="A106" s="14">
        <v>81</v>
      </c>
      <c r="B106" s="13" t="s">
        <v>64</v>
      </c>
      <c r="C106" s="12"/>
      <c r="D106" s="39">
        <v>30</v>
      </c>
      <c r="E106" s="12" t="s">
        <v>6</v>
      </c>
      <c r="F106" s="43"/>
      <c r="G106" s="94">
        <f>D106*F106</f>
        <v>0</v>
      </c>
      <c r="H106" s="94">
        <f>(G106*9.5)/100</f>
        <v>0</v>
      </c>
      <c r="I106" s="94">
        <f>G106+H106</f>
        <v>0</v>
      </c>
      <c r="J106" s="44"/>
    </row>
    <row r="107" spans="1:10" s="7" customFormat="1" ht="30.75" customHeight="1" thickBot="1" x14ac:dyDescent="0.3">
      <c r="A107" s="14">
        <v>82</v>
      </c>
      <c r="B107" s="165" t="s">
        <v>504</v>
      </c>
      <c r="C107" s="166"/>
      <c r="D107" s="167">
        <v>10</v>
      </c>
      <c r="E107" s="166" t="s">
        <v>6</v>
      </c>
      <c r="F107" s="168"/>
      <c r="G107" s="169">
        <f>D107*F107</f>
        <v>0</v>
      </c>
      <c r="H107" s="169">
        <f>(G107*9.5)/100</f>
        <v>0</v>
      </c>
      <c r="I107" s="169">
        <f>G107+H107</f>
        <v>0</v>
      </c>
      <c r="J107" s="170"/>
    </row>
    <row r="108" spans="1:10" s="7" customFormat="1" ht="30.75" customHeight="1" thickBot="1" x14ac:dyDescent="0.3">
      <c r="A108" s="27"/>
      <c r="B108" s="33" t="s">
        <v>5</v>
      </c>
      <c r="C108" s="29"/>
      <c r="D108" s="29"/>
      <c r="E108" s="29"/>
      <c r="F108" s="48"/>
      <c r="G108" s="48">
        <f>SUM(G103:G107)</f>
        <v>0</v>
      </c>
      <c r="H108" s="48">
        <f>SUM(H103:H107)</f>
        <v>0</v>
      </c>
      <c r="I108" s="48">
        <f>SUM(I103:I107)</f>
        <v>0</v>
      </c>
      <c r="J108" s="49">
        <f>SUM(J103:J106)</f>
        <v>0</v>
      </c>
    </row>
    <row r="109" spans="1:10" s="23" customFormat="1" ht="30.75" customHeight="1" thickBot="1" x14ac:dyDescent="0.3">
      <c r="A109" s="86"/>
      <c r="B109" s="30"/>
      <c r="C109" s="63"/>
      <c r="D109" s="66"/>
      <c r="E109" s="21"/>
      <c r="F109" s="69"/>
      <c r="G109" s="69"/>
      <c r="H109" s="69"/>
      <c r="I109" s="69"/>
      <c r="J109" s="72"/>
    </row>
    <row r="110" spans="1:10" s="7" customFormat="1" ht="30.75" customHeight="1" x14ac:dyDescent="0.25">
      <c r="A110" s="464" t="s">
        <v>1398</v>
      </c>
      <c r="B110" s="465"/>
      <c r="C110" s="465"/>
      <c r="D110" s="465"/>
      <c r="E110" s="465"/>
      <c r="F110" s="465"/>
      <c r="G110" s="465"/>
      <c r="H110" s="465"/>
      <c r="I110" s="465"/>
      <c r="J110" s="466"/>
    </row>
    <row r="111" spans="1:10" s="7" customFormat="1" ht="30.75" customHeight="1" x14ac:dyDescent="0.25">
      <c r="A111" s="14">
        <v>83</v>
      </c>
      <c r="B111" s="13" t="s">
        <v>65</v>
      </c>
      <c r="C111" s="12"/>
      <c r="D111" s="39">
        <v>1000</v>
      </c>
      <c r="E111" s="12" t="s">
        <v>6</v>
      </c>
      <c r="F111" s="43"/>
      <c r="G111" s="94">
        <f t="shared" ref="G111:G124" si="15">D111*F111</f>
        <v>0</v>
      </c>
      <c r="H111" s="94">
        <f t="shared" ref="H111:H124" si="16">(G111*9.5)/100</f>
        <v>0</v>
      </c>
      <c r="I111" s="94">
        <f t="shared" ref="I111:I124" si="17">G111+H111</f>
        <v>0</v>
      </c>
      <c r="J111" s="44"/>
    </row>
    <row r="112" spans="1:10" s="7" customFormat="1" ht="30.75" customHeight="1" x14ac:dyDescent="0.25">
      <c r="A112" s="14">
        <v>84</v>
      </c>
      <c r="B112" s="13" t="s">
        <v>66</v>
      </c>
      <c r="C112" s="12"/>
      <c r="D112" s="39">
        <v>1000</v>
      </c>
      <c r="E112" s="12" t="s">
        <v>6</v>
      </c>
      <c r="F112" s="43"/>
      <c r="G112" s="94">
        <f t="shared" si="15"/>
        <v>0</v>
      </c>
      <c r="H112" s="94">
        <f t="shared" si="16"/>
        <v>0</v>
      </c>
      <c r="I112" s="94">
        <f t="shared" si="17"/>
        <v>0</v>
      </c>
      <c r="J112" s="44"/>
    </row>
    <row r="113" spans="1:10" s="7" customFormat="1" ht="30.75" customHeight="1" x14ac:dyDescent="0.25">
      <c r="A113" s="14">
        <v>85</v>
      </c>
      <c r="B113" s="13" t="s">
        <v>67</v>
      </c>
      <c r="C113" s="12"/>
      <c r="D113" s="39">
        <v>1500</v>
      </c>
      <c r="E113" s="12" t="s">
        <v>6</v>
      </c>
      <c r="F113" s="43"/>
      <c r="G113" s="94">
        <f t="shared" si="15"/>
        <v>0</v>
      </c>
      <c r="H113" s="94">
        <f t="shared" si="16"/>
        <v>0</v>
      </c>
      <c r="I113" s="94">
        <f t="shared" si="17"/>
        <v>0</v>
      </c>
      <c r="J113" s="44"/>
    </row>
    <row r="114" spans="1:10" s="7" customFormat="1" ht="30.75" customHeight="1" x14ac:dyDescent="0.25">
      <c r="A114" s="14">
        <v>86</v>
      </c>
      <c r="B114" s="13" t="s">
        <v>104</v>
      </c>
      <c r="C114" s="12"/>
      <c r="D114" s="39">
        <v>1500</v>
      </c>
      <c r="E114" s="12" t="s">
        <v>6</v>
      </c>
      <c r="F114" s="43"/>
      <c r="G114" s="94">
        <f t="shared" si="15"/>
        <v>0</v>
      </c>
      <c r="H114" s="94">
        <f t="shared" si="16"/>
        <v>0</v>
      </c>
      <c r="I114" s="94">
        <f t="shared" si="17"/>
        <v>0</v>
      </c>
      <c r="J114" s="44"/>
    </row>
    <row r="115" spans="1:10" s="7" customFormat="1" ht="30.75" customHeight="1" x14ac:dyDescent="0.25">
      <c r="A115" s="14">
        <v>87</v>
      </c>
      <c r="B115" s="13" t="s">
        <v>897</v>
      </c>
      <c r="C115" s="12"/>
      <c r="D115" s="39">
        <v>1000</v>
      </c>
      <c r="E115" s="12" t="s">
        <v>6</v>
      </c>
      <c r="F115" s="43"/>
      <c r="G115" s="94">
        <f t="shared" si="15"/>
        <v>0</v>
      </c>
      <c r="H115" s="94">
        <f t="shared" si="16"/>
        <v>0</v>
      </c>
      <c r="I115" s="94">
        <f t="shared" si="17"/>
        <v>0</v>
      </c>
      <c r="J115" s="44"/>
    </row>
    <row r="116" spans="1:10" s="7" customFormat="1" ht="30.75" customHeight="1" x14ac:dyDescent="0.25">
      <c r="A116" s="14">
        <v>88</v>
      </c>
      <c r="B116" s="13" t="s">
        <v>898</v>
      </c>
      <c r="C116" s="12"/>
      <c r="D116" s="39">
        <v>1000</v>
      </c>
      <c r="E116" s="12" t="s">
        <v>6</v>
      </c>
      <c r="F116" s="43"/>
      <c r="G116" s="94">
        <f t="shared" si="15"/>
        <v>0</v>
      </c>
      <c r="H116" s="94">
        <f t="shared" si="16"/>
        <v>0</v>
      </c>
      <c r="I116" s="94">
        <f t="shared" si="17"/>
        <v>0</v>
      </c>
      <c r="J116" s="44"/>
    </row>
    <row r="117" spans="1:10" s="7" customFormat="1" ht="30.75" customHeight="1" x14ac:dyDescent="0.25">
      <c r="A117" s="14">
        <v>89</v>
      </c>
      <c r="B117" s="13" t="s">
        <v>899</v>
      </c>
      <c r="C117" s="12"/>
      <c r="D117" s="39">
        <v>1000</v>
      </c>
      <c r="E117" s="12" t="s">
        <v>6</v>
      </c>
      <c r="F117" s="43"/>
      <c r="G117" s="94">
        <f t="shared" si="15"/>
        <v>0</v>
      </c>
      <c r="H117" s="94">
        <f t="shared" si="16"/>
        <v>0</v>
      </c>
      <c r="I117" s="94">
        <f t="shared" si="17"/>
        <v>0</v>
      </c>
      <c r="J117" s="44"/>
    </row>
    <row r="118" spans="1:10" s="7" customFormat="1" ht="30.75" customHeight="1" x14ac:dyDescent="0.25">
      <c r="A118" s="14">
        <v>90</v>
      </c>
      <c r="B118" s="13" t="s">
        <v>900</v>
      </c>
      <c r="C118" s="12"/>
      <c r="D118" s="39">
        <v>1000</v>
      </c>
      <c r="E118" s="12" t="s">
        <v>6</v>
      </c>
      <c r="F118" s="43"/>
      <c r="G118" s="94">
        <f t="shared" si="15"/>
        <v>0</v>
      </c>
      <c r="H118" s="94">
        <f t="shared" si="16"/>
        <v>0</v>
      </c>
      <c r="I118" s="94">
        <f t="shared" si="17"/>
        <v>0</v>
      </c>
      <c r="J118" s="44"/>
    </row>
    <row r="119" spans="1:10" s="7" customFormat="1" ht="30.75" customHeight="1" x14ac:dyDescent="0.25">
      <c r="A119" s="14">
        <v>91</v>
      </c>
      <c r="B119" s="13" t="s">
        <v>68</v>
      </c>
      <c r="C119" s="12"/>
      <c r="D119" s="39">
        <v>2000</v>
      </c>
      <c r="E119" s="12" t="s">
        <v>6</v>
      </c>
      <c r="F119" s="43"/>
      <c r="G119" s="94">
        <f t="shared" si="15"/>
        <v>0</v>
      </c>
      <c r="H119" s="94">
        <f t="shared" si="16"/>
        <v>0</v>
      </c>
      <c r="I119" s="94">
        <f t="shared" si="17"/>
        <v>0</v>
      </c>
      <c r="J119" s="44"/>
    </row>
    <row r="120" spans="1:10" s="7" customFormat="1" ht="30.75" customHeight="1" x14ac:dyDescent="0.25">
      <c r="A120" s="14">
        <v>92</v>
      </c>
      <c r="B120" s="13" t="s">
        <v>69</v>
      </c>
      <c r="C120" s="12"/>
      <c r="D120" s="39">
        <v>2100</v>
      </c>
      <c r="E120" s="12" t="s">
        <v>6</v>
      </c>
      <c r="F120" s="43"/>
      <c r="G120" s="94">
        <f t="shared" si="15"/>
        <v>0</v>
      </c>
      <c r="H120" s="94">
        <f t="shared" si="16"/>
        <v>0</v>
      </c>
      <c r="I120" s="94">
        <f t="shared" si="17"/>
        <v>0</v>
      </c>
      <c r="J120" s="44"/>
    </row>
    <row r="121" spans="1:10" s="7" customFormat="1" ht="30.75" customHeight="1" x14ac:dyDescent="0.25">
      <c r="A121" s="14">
        <v>93</v>
      </c>
      <c r="B121" s="13" t="s">
        <v>70</v>
      </c>
      <c r="C121" s="12"/>
      <c r="D121" s="39">
        <v>1000</v>
      </c>
      <c r="E121" s="12" t="s">
        <v>6</v>
      </c>
      <c r="F121" s="43"/>
      <c r="G121" s="94">
        <f t="shared" si="15"/>
        <v>0</v>
      </c>
      <c r="H121" s="94">
        <f t="shared" si="16"/>
        <v>0</v>
      </c>
      <c r="I121" s="94">
        <f t="shared" si="17"/>
        <v>0</v>
      </c>
      <c r="J121" s="44"/>
    </row>
    <row r="122" spans="1:10" s="7" customFormat="1" ht="30.75" customHeight="1" x14ac:dyDescent="0.25">
      <c r="A122" s="14">
        <v>94</v>
      </c>
      <c r="B122" s="13" t="s">
        <v>71</v>
      </c>
      <c r="C122" s="12"/>
      <c r="D122" s="39">
        <v>1000</v>
      </c>
      <c r="E122" s="12" t="s">
        <v>6</v>
      </c>
      <c r="F122" s="43"/>
      <c r="G122" s="94">
        <f t="shared" si="15"/>
        <v>0</v>
      </c>
      <c r="H122" s="94">
        <f t="shared" si="16"/>
        <v>0</v>
      </c>
      <c r="I122" s="94">
        <f t="shared" si="17"/>
        <v>0</v>
      </c>
      <c r="J122" s="44"/>
    </row>
    <row r="123" spans="1:10" s="7" customFormat="1" ht="30.75" customHeight="1" x14ac:dyDescent="0.25">
      <c r="A123" s="14">
        <v>95</v>
      </c>
      <c r="B123" s="13" t="s">
        <v>288</v>
      </c>
      <c r="C123" s="12"/>
      <c r="D123" s="39">
        <v>400</v>
      </c>
      <c r="E123" s="12" t="s">
        <v>6</v>
      </c>
      <c r="F123" s="43"/>
      <c r="G123" s="94">
        <f t="shared" si="15"/>
        <v>0</v>
      </c>
      <c r="H123" s="94">
        <f t="shared" si="16"/>
        <v>0</v>
      </c>
      <c r="I123" s="94">
        <f t="shared" si="17"/>
        <v>0</v>
      </c>
      <c r="J123" s="44"/>
    </row>
    <row r="124" spans="1:10" s="7" customFormat="1" ht="30.75" customHeight="1" thickBot="1" x14ac:dyDescent="0.3">
      <c r="A124" s="14">
        <v>96</v>
      </c>
      <c r="B124" s="13" t="s">
        <v>72</v>
      </c>
      <c r="C124" s="12"/>
      <c r="D124" s="39">
        <v>400</v>
      </c>
      <c r="E124" s="12" t="s">
        <v>6</v>
      </c>
      <c r="F124" s="43"/>
      <c r="G124" s="94">
        <f t="shared" si="15"/>
        <v>0</v>
      </c>
      <c r="H124" s="94">
        <f t="shared" si="16"/>
        <v>0</v>
      </c>
      <c r="I124" s="94">
        <f t="shared" si="17"/>
        <v>0</v>
      </c>
      <c r="J124" s="44"/>
    </row>
    <row r="125" spans="1:10" s="7" customFormat="1" ht="30.75" customHeight="1" thickBot="1" x14ac:dyDescent="0.3">
      <c r="A125" s="27"/>
      <c r="B125" s="33" t="s">
        <v>5</v>
      </c>
      <c r="C125" s="29"/>
      <c r="D125" s="29"/>
      <c r="E125" s="29"/>
      <c r="F125" s="48"/>
      <c r="G125" s="48">
        <f>SUM(G111:G124)</f>
        <v>0</v>
      </c>
      <c r="H125" s="48">
        <f>SUM(H111:H124)</f>
        <v>0</v>
      </c>
      <c r="I125" s="48">
        <f>SUM(I111:I124)</f>
        <v>0</v>
      </c>
      <c r="J125" s="49">
        <f>SUM(J111:J124)</f>
        <v>0</v>
      </c>
    </row>
    <row r="126" spans="1:10" s="23" customFormat="1" ht="30.75" customHeight="1" thickBot="1" x14ac:dyDescent="0.3">
      <c r="A126" s="86"/>
      <c r="B126" s="30"/>
      <c r="C126" s="63"/>
      <c r="D126" s="66"/>
      <c r="E126" s="21"/>
      <c r="F126" s="69"/>
      <c r="G126" s="69"/>
      <c r="H126" s="69"/>
      <c r="I126" s="69"/>
      <c r="J126" s="72"/>
    </row>
    <row r="127" spans="1:10" s="7" customFormat="1" ht="30.75" customHeight="1" x14ac:dyDescent="0.25">
      <c r="A127" s="464" t="s">
        <v>1399</v>
      </c>
      <c r="B127" s="465"/>
      <c r="C127" s="465"/>
      <c r="D127" s="465"/>
      <c r="E127" s="465"/>
      <c r="F127" s="465"/>
      <c r="G127" s="465"/>
      <c r="H127" s="465"/>
      <c r="I127" s="465"/>
      <c r="J127" s="466"/>
    </row>
    <row r="128" spans="1:10" s="7" customFormat="1" ht="30.75" customHeight="1" x14ac:dyDescent="0.25">
      <c r="A128" s="14">
        <v>97</v>
      </c>
      <c r="B128" s="13" t="s">
        <v>290</v>
      </c>
      <c r="C128" s="12"/>
      <c r="D128" s="39">
        <v>30</v>
      </c>
      <c r="E128" s="12" t="s">
        <v>6</v>
      </c>
      <c r="F128" s="43"/>
      <c r="G128" s="94">
        <f>D128*F128</f>
        <v>0</v>
      </c>
      <c r="H128" s="94">
        <f>(G128*9.5)/100</f>
        <v>0</v>
      </c>
      <c r="I128" s="94">
        <f>G128+H128</f>
        <v>0</v>
      </c>
      <c r="J128" s="44"/>
    </row>
    <row r="129" spans="1:10" s="7" customFormat="1" ht="30.75" customHeight="1" x14ac:dyDescent="0.25">
      <c r="A129" s="14">
        <v>98</v>
      </c>
      <c r="B129" s="13" t="s">
        <v>901</v>
      </c>
      <c r="C129" s="12"/>
      <c r="D129" s="39">
        <v>30</v>
      </c>
      <c r="E129" s="12" t="s">
        <v>3</v>
      </c>
      <c r="F129" s="43"/>
      <c r="G129" s="94">
        <v>0</v>
      </c>
      <c r="H129" s="94">
        <v>0</v>
      </c>
      <c r="I129" s="94">
        <v>0</v>
      </c>
      <c r="J129" s="44"/>
    </row>
    <row r="130" spans="1:10" s="7" customFormat="1" ht="30.75" customHeight="1" x14ac:dyDescent="0.25">
      <c r="A130" s="14">
        <v>99</v>
      </c>
      <c r="B130" s="183" t="s">
        <v>73</v>
      </c>
      <c r="C130" s="12"/>
      <c r="D130" s="39">
        <v>30</v>
      </c>
      <c r="E130" s="12" t="s">
        <v>6</v>
      </c>
      <c r="F130" s="43"/>
      <c r="G130" s="94">
        <f>D130*F130</f>
        <v>0</v>
      </c>
      <c r="H130" s="94">
        <f>(G130*9.5)/100</f>
        <v>0</v>
      </c>
      <c r="I130" s="94">
        <f>G130+H130</f>
        <v>0</v>
      </c>
      <c r="J130" s="44"/>
    </row>
    <row r="131" spans="1:10" s="7" customFormat="1" ht="30.75" customHeight="1" x14ac:dyDescent="0.25">
      <c r="A131" s="14">
        <v>100</v>
      </c>
      <c r="B131" s="183" t="s">
        <v>902</v>
      </c>
      <c r="C131" s="12"/>
      <c r="D131" s="39">
        <v>30</v>
      </c>
      <c r="E131" s="12" t="s">
        <v>3</v>
      </c>
      <c r="F131" s="43"/>
      <c r="G131" s="94">
        <v>0</v>
      </c>
      <c r="H131" s="94">
        <v>0</v>
      </c>
      <c r="I131" s="94">
        <v>0</v>
      </c>
      <c r="J131" s="44"/>
    </row>
    <row r="132" spans="1:10" s="7" customFormat="1" ht="30.75" customHeight="1" x14ac:dyDescent="0.25">
      <c r="A132" s="14">
        <v>101</v>
      </c>
      <c r="B132" s="183" t="s">
        <v>903</v>
      </c>
      <c r="C132" s="12"/>
      <c r="D132" s="39">
        <v>15</v>
      </c>
      <c r="E132" s="12" t="s">
        <v>6</v>
      </c>
      <c r="F132" s="43"/>
      <c r="G132" s="94">
        <v>0</v>
      </c>
      <c r="H132" s="94">
        <v>0</v>
      </c>
      <c r="I132" s="94">
        <v>0</v>
      </c>
      <c r="J132" s="44"/>
    </row>
    <row r="133" spans="1:10" s="7" customFormat="1" ht="30.75" customHeight="1" x14ac:dyDescent="0.25">
      <c r="A133" s="14">
        <v>102</v>
      </c>
      <c r="B133" s="183" t="s">
        <v>903</v>
      </c>
      <c r="C133" s="12"/>
      <c r="D133" s="39">
        <v>15</v>
      </c>
      <c r="E133" s="12" t="s">
        <v>3</v>
      </c>
      <c r="F133" s="43"/>
      <c r="G133" s="94">
        <v>0</v>
      </c>
      <c r="H133" s="94">
        <v>0</v>
      </c>
      <c r="I133" s="94">
        <v>0</v>
      </c>
      <c r="J133" s="44"/>
    </row>
    <row r="134" spans="1:10" s="7" customFormat="1" ht="30.75" customHeight="1" x14ac:dyDescent="0.25">
      <c r="A134" s="14">
        <v>103</v>
      </c>
      <c r="B134" s="13" t="s">
        <v>289</v>
      </c>
      <c r="C134" s="12"/>
      <c r="D134" s="39">
        <v>15</v>
      </c>
      <c r="E134" s="12" t="s">
        <v>6</v>
      </c>
      <c r="F134" s="43"/>
      <c r="G134" s="94">
        <f>D134*F134</f>
        <v>0</v>
      </c>
      <c r="H134" s="94">
        <f>(G134*9.5)/100</f>
        <v>0</v>
      </c>
      <c r="I134" s="94">
        <f>G134+H134</f>
        <v>0</v>
      </c>
      <c r="J134" s="44"/>
    </row>
    <row r="135" spans="1:10" s="7" customFormat="1" ht="30.75" customHeight="1" x14ac:dyDescent="0.25">
      <c r="A135" s="14">
        <v>104</v>
      </c>
      <c r="B135" s="13" t="s">
        <v>904</v>
      </c>
      <c r="C135" s="12"/>
      <c r="D135" s="39">
        <v>15</v>
      </c>
      <c r="E135" s="12" t="s">
        <v>3</v>
      </c>
      <c r="F135" s="43"/>
      <c r="G135" s="94">
        <v>0</v>
      </c>
      <c r="H135" s="94">
        <v>0</v>
      </c>
      <c r="I135" s="94">
        <v>0</v>
      </c>
      <c r="J135" s="44"/>
    </row>
    <row r="136" spans="1:10" s="7" customFormat="1" ht="30.75" customHeight="1" x14ac:dyDescent="0.25">
      <c r="A136" s="14">
        <v>105</v>
      </c>
      <c r="B136" s="183" t="s">
        <v>508</v>
      </c>
      <c r="C136" s="12"/>
      <c r="D136" s="39">
        <v>15</v>
      </c>
      <c r="E136" s="12" t="s">
        <v>6</v>
      </c>
      <c r="F136" s="43"/>
      <c r="G136" s="94">
        <v>0</v>
      </c>
      <c r="H136" s="94">
        <v>0</v>
      </c>
      <c r="I136" s="94">
        <v>0</v>
      </c>
      <c r="J136" s="44"/>
    </row>
    <row r="137" spans="1:10" s="7" customFormat="1" ht="30.75" customHeight="1" x14ac:dyDescent="0.25">
      <c r="A137" s="14">
        <v>106</v>
      </c>
      <c r="B137" s="183" t="s">
        <v>905</v>
      </c>
      <c r="C137" s="12"/>
      <c r="D137" s="39">
        <v>15</v>
      </c>
      <c r="E137" s="12" t="s">
        <v>3</v>
      </c>
      <c r="F137" s="43"/>
      <c r="G137" s="94">
        <v>0</v>
      </c>
      <c r="H137" s="94">
        <v>0</v>
      </c>
      <c r="I137" s="94">
        <v>0</v>
      </c>
      <c r="J137" s="44"/>
    </row>
    <row r="138" spans="1:10" s="7" customFormat="1" ht="30.75" customHeight="1" x14ac:dyDescent="0.25">
      <c r="A138" s="14">
        <v>107</v>
      </c>
      <c r="B138" s="183" t="s">
        <v>74</v>
      </c>
      <c r="C138" s="12"/>
      <c r="D138" s="39">
        <v>50</v>
      </c>
      <c r="E138" s="12" t="s">
        <v>3</v>
      </c>
      <c r="F138" s="43"/>
      <c r="G138" s="94">
        <f>D138*F138</f>
        <v>0</v>
      </c>
      <c r="H138" s="94">
        <f>(G138*9.5)/100</f>
        <v>0</v>
      </c>
      <c r="I138" s="94">
        <v>0</v>
      </c>
      <c r="J138" s="44"/>
    </row>
    <row r="139" spans="1:10" s="7" customFormat="1" ht="30.75" customHeight="1" x14ac:dyDescent="0.25">
      <c r="A139" s="14">
        <v>108</v>
      </c>
      <c r="B139" s="183" t="s">
        <v>923</v>
      </c>
      <c r="C139" s="12"/>
      <c r="D139" s="39">
        <v>15</v>
      </c>
      <c r="E139" s="12" t="s">
        <v>3</v>
      </c>
      <c r="F139" s="43"/>
      <c r="G139" s="94">
        <v>0</v>
      </c>
      <c r="H139" s="94">
        <v>0</v>
      </c>
      <c r="I139" s="94">
        <v>0</v>
      </c>
      <c r="J139" s="44"/>
    </row>
    <row r="140" spans="1:10" s="7" customFormat="1" ht="30.75" customHeight="1" x14ac:dyDescent="0.25">
      <c r="A140" s="14">
        <v>109</v>
      </c>
      <c r="B140" s="183" t="s">
        <v>909</v>
      </c>
      <c r="C140" s="12"/>
      <c r="D140" s="39">
        <v>10</v>
      </c>
      <c r="E140" s="12" t="s">
        <v>6</v>
      </c>
      <c r="F140" s="43"/>
      <c r="G140" s="94">
        <v>0</v>
      </c>
      <c r="H140" s="94">
        <v>0</v>
      </c>
      <c r="I140" s="94">
        <v>0</v>
      </c>
      <c r="J140" s="44"/>
    </row>
    <row r="141" spans="1:10" s="7" customFormat="1" ht="30.75" customHeight="1" x14ac:dyDescent="0.25">
      <c r="A141" s="14">
        <v>110</v>
      </c>
      <c r="B141" s="183" t="s">
        <v>911</v>
      </c>
      <c r="C141" s="12"/>
      <c r="D141" s="39">
        <v>10</v>
      </c>
      <c r="E141" s="12" t="s">
        <v>3</v>
      </c>
      <c r="F141" s="43"/>
      <c r="G141" s="94">
        <v>0</v>
      </c>
      <c r="H141" s="94">
        <v>0</v>
      </c>
      <c r="I141" s="94">
        <v>0</v>
      </c>
      <c r="J141" s="44"/>
    </row>
    <row r="142" spans="1:10" s="7" customFormat="1" ht="30.75" customHeight="1" x14ac:dyDescent="0.25">
      <c r="A142" s="14">
        <v>111</v>
      </c>
      <c r="B142" s="183" t="s">
        <v>908</v>
      </c>
      <c r="C142" s="12"/>
      <c r="D142" s="39">
        <v>5</v>
      </c>
      <c r="E142" s="12" t="s">
        <v>6</v>
      </c>
      <c r="F142" s="43"/>
      <c r="G142" s="94">
        <v>0</v>
      </c>
      <c r="H142" s="94">
        <v>0</v>
      </c>
      <c r="I142" s="94">
        <v>0</v>
      </c>
      <c r="J142" s="44"/>
    </row>
    <row r="143" spans="1:10" s="7" customFormat="1" ht="30.75" customHeight="1" x14ac:dyDescent="0.25">
      <c r="A143" s="14">
        <v>112</v>
      </c>
      <c r="B143" s="183" t="s">
        <v>910</v>
      </c>
      <c r="C143" s="12"/>
      <c r="D143" s="39">
        <v>5</v>
      </c>
      <c r="E143" s="12" t="s">
        <v>3</v>
      </c>
      <c r="F143" s="43"/>
      <c r="G143" s="94">
        <v>0</v>
      </c>
      <c r="H143" s="94">
        <v>0</v>
      </c>
      <c r="I143" s="94">
        <v>0</v>
      </c>
      <c r="J143" s="44"/>
    </row>
    <row r="144" spans="1:10" s="7" customFormat="1" ht="30.75" customHeight="1" x14ac:dyDescent="0.25">
      <c r="A144" s="14">
        <v>113</v>
      </c>
      <c r="B144" s="183" t="s">
        <v>906</v>
      </c>
      <c r="C144" s="12"/>
      <c r="D144" s="39">
        <v>5</v>
      </c>
      <c r="E144" s="12" t="s">
        <v>6</v>
      </c>
      <c r="F144" s="43"/>
      <c r="G144" s="94">
        <v>0</v>
      </c>
      <c r="H144" s="94">
        <v>0</v>
      </c>
      <c r="I144" s="94">
        <v>0</v>
      </c>
      <c r="J144" s="44"/>
    </row>
    <row r="145" spans="1:10" s="7" customFormat="1" ht="30.75" customHeight="1" x14ac:dyDescent="0.25">
      <c r="A145" s="14">
        <v>114</v>
      </c>
      <c r="B145" s="183" t="s">
        <v>907</v>
      </c>
      <c r="C145" s="12"/>
      <c r="D145" s="39">
        <v>5</v>
      </c>
      <c r="E145" s="12" t="s">
        <v>3</v>
      </c>
      <c r="F145" s="43"/>
      <c r="G145" s="94">
        <v>0</v>
      </c>
      <c r="H145" s="94">
        <v>0</v>
      </c>
      <c r="I145" s="94">
        <v>0</v>
      </c>
      <c r="J145" s="44"/>
    </row>
    <row r="146" spans="1:10" s="7" customFormat="1" ht="30.75" customHeight="1" x14ac:dyDescent="0.25">
      <c r="A146" s="14">
        <v>115</v>
      </c>
      <c r="B146" s="183" t="s">
        <v>75</v>
      </c>
      <c r="C146" s="12"/>
      <c r="D146" s="39">
        <v>50</v>
      </c>
      <c r="E146" s="12" t="s">
        <v>6</v>
      </c>
      <c r="F146" s="43"/>
      <c r="G146" s="94">
        <f>D146*F146</f>
        <v>0</v>
      </c>
      <c r="H146" s="94">
        <f>(G146*9.5)/100</f>
        <v>0</v>
      </c>
      <c r="I146" s="94">
        <f>G146+H146</f>
        <v>0</v>
      </c>
      <c r="J146" s="44"/>
    </row>
    <row r="147" spans="1:10" s="7" customFormat="1" ht="30.75" customHeight="1" x14ac:dyDescent="0.25">
      <c r="A147" s="14">
        <v>116</v>
      </c>
      <c r="B147" s="183" t="s">
        <v>912</v>
      </c>
      <c r="C147" s="12"/>
      <c r="D147" s="39">
        <v>50</v>
      </c>
      <c r="E147" s="12" t="s">
        <v>3</v>
      </c>
      <c r="F147" s="43"/>
      <c r="G147" s="94">
        <v>0</v>
      </c>
      <c r="H147" s="94">
        <v>0</v>
      </c>
      <c r="I147" s="94">
        <v>0</v>
      </c>
      <c r="J147" s="44"/>
    </row>
    <row r="148" spans="1:10" s="7" customFormat="1" ht="30.75" customHeight="1" x14ac:dyDescent="0.25">
      <c r="A148" s="14">
        <v>117</v>
      </c>
      <c r="B148" s="183" t="s">
        <v>913</v>
      </c>
      <c r="C148" s="12"/>
      <c r="D148" s="39">
        <v>30</v>
      </c>
      <c r="E148" s="12" t="s">
        <v>3</v>
      </c>
      <c r="F148" s="43"/>
      <c r="G148" s="94">
        <v>0</v>
      </c>
      <c r="H148" s="94">
        <v>0</v>
      </c>
      <c r="I148" s="94">
        <v>0</v>
      </c>
      <c r="J148" s="44"/>
    </row>
    <row r="149" spans="1:10" s="7" customFormat="1" ht="30.75" customHeight="1" x14ac:dyDescent="0.25">
      <c r="A149" s="14">
        <v>118</v>
      </c>
      <c r="B149" s="183" t="s">
        <v>914</v>
      </c>
      <c r="C149" s="12"/>
      <c r="D149" s="39">
        <v>30</v>
      </c>
      <c r="E149" s="12" t="s">
        <v>3</v>
      </c>
      <c r="F149" s="43"/>
      <c r="G149" s="94">
        <v>0</v>
      </c>
      <c r="H149" s="94">
        <v>0</v>
      </c>
      <c r="I149" s="94">
        <v>0</v>
      </c>
      <c r="J149" s="44"/>
    </row>
    <row r="150" spans="1:10" s="7" customFormat="1" ht="30.75" customHeight="1" x14ac:dyDescent="0.25">
      <c r="A150" s="14">
        <v>119</v>
      </c>
      <c r="B150" s="183" t="s">
        <v>76</v>
      </c>
      <c r="C150" s="12"/>
      <c r="D150" s="39">
        <v>50</v>
      </c>
      <c r="E150" s="12" t="s">
        <v>6</v>
      </c>
      <c r="F150" s="43"/>
      <c r="G150" s="94">
        <f>D150*F150</f>
        <v>0</v>
      </c>
      <c r="H150" s="94">
        <f>(G150*9.5)/100</f>
        <v>0</v>
      </c>
      <c r="I150" s="94">
        <f>G150+H150</f>
        <v>0</v>
      </c>
      <c r="J150" s="44"/>
    </row>
    <row r="151" spans="1:10" s="7" customFormat="1" ht="30.75" customHeight="1" x14ac:dyDescent="0.25">
      <c r="A151" s="14">
        <v>120</v>
      </c>
      <c r="B151" s="183" t="s">
        <v>915</v>
      </c>
      <c r="C151" s="12"/>
      <c r="D151" s="39">
        <v>50</v>
      </c>
      <c r="E151" s="12" t="s">
        <v>3</v>
      </c>
      <c r="F151" s="43"/>
      <c r="G151" s="94">
        <v>0</v>
      </c>
      <c r="H151" s="94">
        <v>0</v>
      </c>
      <c r="I151" s="94">
        <v>0</v>
      </c>
      <c r="J151" s="44"/>
    </row>
    <row r="152" spans="1:10" s="7" customFormat="1" ht="30.75" customHeight="1" x14ac:dyDescent="0.25">
      <c r="A152" s="14">
        <v>121</v>
      </c>
      <c r="B152" s="13" t="s">
        <v>77</v>
      </c>
      <c r="C152" s="12"/>
      <c r="D152" s="39">
        <v>50</v>
      </c>
      <c r="E152" s="12" t="s">
        <v>6</v>
      </c>
      <c r="F152" s="43"/>
      <c r="G152" s="94">
        <v>0</v>
      </c>
      <c r="H152" s="94">
        <f>(G152*9.5)/100</f>
        <v>0</v>
      </c>
      <c r="I152" s="94">
        <f>G152+H152</f>
        <v>0</v>
      </c>
      <c r="J152" s="44"/>
    </row>
    <row r="153" spans="1:10" s="7" customFormat="1" ht="30.75" customHeight="1" x14ac:dyDescent="0.25">
      <c r="A153" s="14">
        <v>122</v>
      </c>
      <c r="B153" s="183" t="s">
        <v>115</v>
      </c>
      <c r="C153" s="12"/>
      <c r="D153" s="39">
        <v>50</v>
      </c>
      <c r="E153" s="12" t="s">
        <v>6</v>
      </c>
      <c r="F153" s="43"/>
      <c r="G153" s="94">
        <v>0</v>
      </c>
      <c r="H153" s="94">
        <v>0</v>
      </c>
      <c r="I153" s="94">
        <v>0</v>
      </c>
      <c r="J153" s="44"/>
    </row>
    <row r="154" spans="1:10" s="7" customFormat="1" ht="30.75" customHeight="1" x14ac:dyDescent="0.25">
      <c r="A154" s="14">
        <v>123</v>
      </c>
      <c r="B154" s="183" t="s">
        <v>916</v>
      </c>
      <c r="C154" s="12"/>
      <c r="D154" s="39">
        <v>50</v>
      </c>
      <c r="E154" s="12" t="s">
        <v>3</v>
      </c>
      <c r="F154" s="43"/>
      <c r="G154" s="94">
        <v>0</v>
      </c>
      <c r="H154" s="94">
        <v>0</v>
      </c>
      <c r="I154" s="94">
        <v>0</v>
      </c>
      <c r="J154" s="44"/>
    </row>
    <row r="155" spans="1:10" s="7" customFormat="1" ht="30.75" customHeight="1" x14ac:dyDescent="0.25">
      <c r="A155" s="14">
        <v>124</v>
      </c>
      <c r="B155" s="183" t="s">
        <v>78</v>
      </c>
      <c r="C155" s="12"/>
      <c r="D155" s="39">
        <v>50</v>
      </c>
      <c r="E155" s="12" t="s">
        <v>6</v>
      </c>
      <c r="F155" s="43"/>
      <c r="G155" s="94">
        <f>D155*F155</f>
        <v>0</v>
      </c>
      <c r="H155" s="94">
        <f>(G155*9.5)/100</f>
        <v>0</v>
      </c>
      <c r="I155" s="94">
        <f>G155+H155</f>
        <v>0</v>
      </c>
      <c r="J155" s="44"/>
    </row>
    <row r="156" spans="1:10" s="7" customFormat="1" ht="30.75" customHeight="1" x14ac:dyDescent="0.25">
      <c r="A156" s="14">
        <v>125</v>
      </c>
      <c r="B156" s="183" t="s">
        <v>917</v>
      </c>
      <c r="C156" s="12"/>
      <c r="D156" s="39">
        <v>50</v>
      </c>
      <c r="E156" s="12" t="s">
        <v>3</v>
      </c>
      <c r="F156" s="43"/>
      <c r="G156" s="94">
        <v>0</v>
      </c>
      <c r="H156" s="94">
        <v>0</v>
      </c>
      <c r="I156" s="94">
        <v>0</v>
      </c>
      <c r="J156" s="44"/>
    </row>
    <row r="157" spans="1:10" s="7" customFormat="1" ht="30.75" customHeight="1" x14ac:dyDescent="0.25">
      <c r="A157" s="14">
        <v>126</v>
      </c>
      <c r="B157" s="183" t="s">
        <v>918</v>
      </c>
      <c r="C157" s="12"/>
      <c r="D157" s="39">
        <v>30</v>
      </c>
      <c r="E157" s="12" t="s">
        <v>3</v>
      </c>
      <c r="F157" s="43"/>
      <c r="G157" s="94">
        <v>0</v>
      </c>
      <c r="H157" s="94">
        <v>0</v>
      </c>
      <c r="I157" s="94">
        <v>0</v>
      </c>
      <c r="J157" s="44"/>
    </row>
    <row r="158" spans="1:10" s="7" customFormat="1" ht="30.75" customHeight="1" x14ac:dyDescent="0.25">
      <c r="A158" s="14">
        <v>127</v>
      </c>
      <c r="B158" s="183" t="s">
        <v>114</v>
      </c>
      <c r="C158" s="12"/>
      <c r="D158" s="39">
        <v>90</v>
      </c>
      <c r="E158" s="12" t="s">
        <v>6</v>
      </c>
      <c r="F158" s="43"/>
      <c r="G158" s="94">
        <v>0</v>
      </c>
      <c r="H158" s="94">
        <v>0</v>
      </c>
      <c r="I158" s="94">
        <v>0</v>
      </c>
      <c r="J158" s="44"/>
    </row>
    <row r="159" spans="1:10" s="7" customFormat="1" ht="30.75" customHeight="1" x14ac:dyDescent="0.25">
      <c r="A159" s="14">
        <v>128</v>
      </c>
      <c r="B159" s="183" t="s">
        <v>922</v>
      </c>
      <c r="C159" s="12"/>
      <c r="D159" s="39">
        <v>50</v>
      </c>
      <c r="E159" s="12" t="s">
        <v>3</v>
      </c>
      <c r="F159" s="43"/>
      <c r="G159" s="94">
        <v>0</v>
      </c>
      <c r="H159" s="94">
        <v>0</v>
      </c>
      <c r="I159" s="94">
        <v>0</v>
      </c>
      <c r="J159" s="44"/>
    </row>
    <row r="160" spans="1:10" s="7" customFormat="1" ht="30.75" customHeight="1" x14ac:dyDescent="0.25">
      <c r="A160" s="14">
        <v>129</v>
      </c>
      <c r="B160" s="183" t="s">
        <v>921</v>
      </c>
      <c r="C160" s="12"/>
      <c r="D160" s="39">
        <v>50</v>
      </c>
      <c r="E160" s="12" t="s">
        <v>3</v>
      </c>
      <c r="F160" s="43"/>
      <c r="G160" s="94">
        <v>0</v>
      </c>
      <c r="H160" s="94">
        <v>0</v>
      </c>
      <c r="I160" s="94">
        <v>0</v>
      </c>
      <c r="J160" s="44"/>
    </row>
    <row r="161" spans="1:10" s="7" customFormat="1" ht="30.75" customHeight="1" x14ac:dyDescent="0.25">
      <c r="A161" s="14">
        <v>130</v>
      </c>
      <c r="B161" s="183" t="s">
        <v>920</v>
      </c>
      <c r="C161" s="12"/>
      <c r="D161" s="39">
        <v>50</v>
      </c>
      <c r="E161" s="12" t="s">
        <v>3</v>
      </c>
      <c r="F161" s="43"/>
      <c r="G161" s="94">
        <v>0</v>
      </c>
      <c r="H161" s="94">
        <v>0</v>
      </c>
      <c r="I161" s="94">
        <v>0</v>
      </c>
      <c r="J161" s="44"/>
    </row>
    <row r="162" spans="1:10" s="7" customFormat="1" ht="30.75" customHeight="1" x14ac:dyDescent="0.25">
      <c r="A162" s="14">
        <v>131</v>
      </c>
      <c r="B162" s="183" t="s">
        <v>919</v>
      </c>
      <c r="C162" s="12"/>
      <c r="D162" s="39">
        <v>50</v>
      </c>
      <c r="E162" s="12" t="s">
        <v>3</v>
      </c>
      <c r="F162" s="43"/>
      <c r="G162" s="94">
        <v>0</v>
      </c>
      <c r="H162" s="94">
        <v>0</v>
      </c>
      <c r="I162" s="94">
        <v>0</v>
      </c>
      <c r="J162" s="44"/>
    </row>
    <row r="163" spans="1:10" s="7" customFormat="1" ht="30.75" customHeight="1" thickBot="1" x14ac:dyDescent="0.3">
      <c r="A163" s="14">
        <v>132</v>
      </c>
      <c r="B163" s="183" t="s">
        <v>116</v>
      </c>
      <c r="C163" s="12"/>
      <c r="D163" s="39">
        <v>50</v>
      </c>
      <c r="E163" s="12" t="s">
        <v>6</v>
      </c>
      <c r="F163" s="43"/>
      <c r="G163" s="94">
        <f>D163*F163</f>
        <v>0</v>
      </c>
      <c r="H163" s="94">
        <f>(G163*9.5)/100</f>
        <v>0</v>
      </c>
      <c r="I163" s="94">
        <f>G163+H163</f>
        <v>0</v>
      </c>
      <c r="J163" s="44"/>
    </row>
    <row r="164" spans="1:10" s="7" customFormat="1" ht="30.75" customHeight="1" thickBot="1" x14ac:dyDescent="0.3">
      <c r="A164" s="27"/>
      <c r="B164" s="33" t="s">
        <v>8</v>
      </c>
      <c r="C164" s="29"/>
      <c r="D164" s="29"/>
      <c r="E164" s="29"/>
      <c r="F164" s="48"/>
      <c r="G164" s="48">
        <f>SUM(G128:G163)</f>
        <v>0</v>
      </c>
      <c r="H164" s="48">
        <f>SUM(H128:H163)</f>
        <v>0</v>
      </c>
      <c r="I164" s="48">
        <f>SUM(I128:I163)</f>
        <v>0</v>
      </c>
      <c r="J164" s="49">
        <f>SUM(J128:J163)</f>
        <v>0</v>
      </c>
    </row>
    <row r="165" spans="1:10" s="23" customFormat="1" ht="30.75" customHeight="1" thickBot="1" x14ac:dyDescent="0.3">
      <c r="A165" s="86"/>
      <c r="B165" s="30"/>
      <c r="C165" s="63"/>
      <c r="D165" s="66"/>
      <c r="E165" s="21"/>
      <c r="F165" s="69"/>
      <c r="G165" s="69"/>
      <c r="H165" s="69"/>
      <c r="I165" s="69"/>
      <c r="J165" s="72"/>
    </row>
    <row r="166" spans="1:10" s="7" customFormat="1" ht="30.75" customHeight="1" x14ac:dyDescent="0.25">
      <c r="A166" s="464" t="s">
        <v>1400</v>
      </c>
      <c r="B166" s="465"/>
      <c r="C166" s="465"/>
      <c r="D166" s="465"/>
      <c r="E166" s="465"/>
      <c r="F166" s="465"/>
      <c r="G166" s="465"/>
      <c r="H166" s="465"/>
      <c r="I166" s="465"/>
      <c r="J166" s="466"/>
    </row>
    <row r="167" spans="1:10" s="7" customFormat="1" ht="30.75" customHeight="1" x14ac:dyDescent="0.25">
      <c r="A167" s="14">
        <v>133</v>
      </c>
      <c r="B167" s="13" t="s">
        <v>509</v>
      </c>
      <c r="C167" s="12"/>
      <c r="D167" s="39">
        <v>400</v>
      </c>
      <c r="E167" s="12" t="s">
        <v>6</v>
      </c>
      <c r="F167" s="43"/>
      <c r="G167" s="94">
        <f t="shared" ref="G167:G183" si="18">D167*F167</f>
        <v>0</v>
      </c>
      <c r="H167" s="94">
        <f t="shared" ref="H167:H183" si="19">(G167*9.5)/100</f>
        <v>0</v>
      </c>
      <c r="I167" s="94">
        <f t="shared" ref="I167:I183" si="20">G167+H167</f>
        <v>0</v>
      </c>
      <c r="J167" s="44"/>
    </row>
    <row r="168" spans="1:10" s="7" customFormat="1" ht="30.75" customHeight="1" x14ac:dyDescent="0.25">
      <c r="A168" s="14">
        <v>134</v>
      </c>
      <c r="B168" s="13" t="s">
        <v>510</v>
      </c>
      <c r="C168" s="12"/>
      <c r="D168" s="39">
        <v>400</v>
      </c>
      <c r="E168" s="12" t="s">
        <v>6</v>
      </c>
      <c r="F168" s="43"/>
      <c r="G168" s="94">
        <f t="shared" si="18"/>
        <v>0</v>
      </c>
      <c r="H168" s="94">
        <f t="shared" si="19"/>
        <v>0</v>
      </c>
      <c r="I168" s="94">
        <f t="shared" si="20"/>
        <v>0</v>
      </c>
      <c r="J168" s="44"/>
    </row>
    <row r="169" spans="1:10" s="7" customFormat="1" ht="30.75" customHeight="1" x14ac:dyDescent="0.25">
      <c r="A169" s="14">
        <v>135</v>
      </c>
      <c r="B169" s="13" t="s">
        <v>511</v>
      </c>
      <c r="C169" s="12"/>
      <c r="D169" s="39">
        <v>100</v>
      </c>
      <c r="E169" s="12" t="s">
        <v>6</v>
      </c>
      <c r="F169" s="43"/>
      <c r="G169" s="94">
        <f t="shared" si="18"/>
        <v>0</v>
      </c>
      <c r="H169" s="94">
        <f t="shared" si="19"/>
        <v>0</v>
      </c>
      <c r="I169" s="94">
        <f t="shared" si="20"/>
        <v>0</v>
      </c>
      <c r="J169" s="44"/>
    </row>
    <row r="170" spans="1:10" s="7" customFormat="1" ht="30.75" customHeight="1" x14ac:dyDescent="0.25">
      <c r="A170" s="14">
        <v>136</v>
      </c>
      <c r="B170" s="13" t="s">
        <v>512</v>
      </c>
      <c r="C170" s="12"/>
      <c r="D170" s="39">
        <v>50</v>
      </c>
      <c r="E170" s="12" t="s">
        <v>6</v>
      </c>
      <c r="F170" s="43"/>
      <c r="G170" s="94">
        <v>0</v>
      </c>
      <c r="H170" s="94">
        <v>0</v>
      </c>
      <c r="I170" s="94">
        <v>0</v>
      </c>
      <c r="J170" s="44"/>
    </row>
    <row r="171" spans="1:10" s="7" customFormat="1" ht="30.75" customHeight="1" x14ac:dyDescent="0.25">
      <c r="A171" s="14">
        <v>137</v>
      </c>
      <c r="B171" s="13" t="s">
        <v>513</v>
      </c>
      <c r="C171" s="12"/>
      <c r="D171" s="39">
        <v>100</v>
      </c>
      <c r="E171" s="12" t="s">
        <v>6</v>
      </c>
      <c r="F171" s="43"/>
      <c r="G171" s="94">
        <f t="shared" si="18"/>
        <v>0</v>
      </c>
      <c r="H171" s="94">
        <f t="shared" si="19"/>
        <v>0</v>
      </c>
      <c r="I171" s="94">
        <f t="shared" si="20"/>
        <v>0</v>
      </c>
      <c r="J171" s="44"/>
    </row>
    <row r="172" spans="1:10" s="7" customFormat="1" ht="30.75" customHeight="1" x14ac:dyDescent="0.25">
      <c r="A172" s="14">
        <v>138</v>
      </c>
      <c r="B172" s="13" t="s">
        <v>514</v>
      </c>
      <c r="C172" s="12"/>
      <c r="D172" s="39">
        <v>50</v>
      </c>
      <c r="E172" s="12" t="s">
        <v>6</v>
      </c>
      <c r="F172" s="43"/>
      <c r="G172" s="94">
        <f t="shared" si="18"/>
        <v>0</v>
      </c>
      <c r="H172" s="94">
        <f t="shared" si="19"/>
        <v>0</v>
      </c>
      <c r="I172" s="94">
        <f t="shared" si="20"/>
        <v>0</v>
      </c>
      <c r="J172" s="44"/>
    </row>
    <row r="173" spans="1:10" s="7" customFormat="1" ht="30.75" customHeight="1" x14ac:dyDescent="0.25">
      <c r="A173" s="14">
        <v>139</v>
      </c>
      <c r="B173" s="13" t="s">
        <v>515</v>
      </c>
      <c r="C173" s="12"/>
      <c r="D173" s="39">
        <v>50</v>
      </c>
      <c r="E173" s="12" t="s">
        <v>6</v>
      </c>
      <c r="F173" s="43"/>
      <c r="G173" s="94">
        <f t="shared" si="18"/>
        <v>0</v>
      </c>
      <c r="H173" s="94">
        <f t="shared" si="19"/>
        <v>0</v>
      </c>
      <c r="I173" s="94">
        <f t="shared" si="20"/>
        <v>0</v>
      </c>
      <c r="J173" s="44"/>
    </row>
    <row r="174" spans="1:10" s="7" customFormat="1" ht="30.75" customHeight="1" x14ac:dyDescent="0.25">
      <c r="A174" s="14">
        <v>140</v>
      </c>
      <c r="B174" s="13" t="s">
        <v>516</v>
      </c>
      <c r="C174" s="12"/>
      <c r="D174" s="39">
        <v>20</v>
      </c>
      <c r="E174" s="12" t="s">
        <v>6</v>
      </c>
      <c r="F174" s="43"/>
      <c r="G174" s="94">
        <f t="shared" si="18"/>
        <v>0</v>
      </c>
      <c r="H174" s="94">
        <f t="shared" si="19"/>
        <v>0</v>
      </c>
      <c r="I174" s="94">
        <f t="shared" si="20"/>
        <v>0</v>
      </c>
      <c r="J174" s="44"/>
    </row>
    <row r="175" spans="1:10" s="7" customFormat="1" ht="30.75" customHeight="1" x14ac:dyDescent="0.25">
      <c r="A175" s="14">
        <v>141</v>
      </c>
      <c r="B175" s="13" t="s">
        <v>517</v>
      </c>
      <c r="C175" s="12"/>
      <c r="D175" s="39">
        <v>100</v>
      </c>
      <c r="E175" s="12" t="s">
        <v>6</v>
      </c>
      <c r="F175" s="43"/>
      <c r="G175" s="94">
        <f t="shared" si="18"/>
        <v>0</v>
      </c>
      <c r="H175" s="94">
        <f t="shared" si="19"/>
        <v>0</v>
      </c>
      <c r="I175" s="94">
        <f t="shared" si="20"/>
        <v>0</v>
      </c>
      <c r="J175" s="44"/>
    </row>
    <row r="176" spans="1:10" s="7" customFormat="1" ht="30.75" customHeight="1" x14ac:dyDescent="0.25">
      <c r="A176" s="14">
        <v>142</v>
      </c>
      <c r="B176" s="13" t="s">
        <v>518</v>
      </c>
      <c r="C176" s="12"/>
      <c r="D176" s="39">
        <v>50</v>
      </c>
      <c r="E176" s="12" t="s">
        <v>6</v>
      </c>
      <c r="F176" s="43"/>
      <c r="G176" s="94">
        <f t="shared" si="18"/>
        <v>0</v>
      </c>
      <c r="H176" s="94">
        <f t="shared" si="19"/>
        <v>0</v>
      </c>
      <c r="I176" s="94">
        <f t="shared" si="20"/>
        <v>0</v>
      </c>
      <c r="J176" s="44"/>
    </row>
    <row r="177" spans="1:10" s="7" customFormat="1" ht="30.75" customHeight="1" x14ac:dyDescent="0.25">
      <c r="A177" s="14">
        <v>143</v>
      </c>
      <c r="B177" s="13" t="s">
        <v>519</v>
      </c>
      <c r="C177" s="12"/>
      <c r="D177" s="39">
        <v>50</v>
      </c>
      <c r="E177" s="12" t="s">
        <v>6</v>
      </c>
      <c r="F177" s="43"/>
      <c r="G177" s="94">
        <f t="shared" si="18"/>
        <v>0</v>
      </c>
      <c r="H177" s="94">
        <f t="shared" si="19"/>
        <v>0</v>
      </c>
      <c r="I177" s="94">
        <f t="shared" si="20"/>
        <v>0</v>
      </c>
      <c r="J177" s="44"/>
    </row>
    <row r="178" spans="1:10" s="7" customFormat="1" ht="30.75" customHeight="1" x14ac:dyDescent="0.25">
      <c r="A178" s="14">
        <v>144</v>
      </c>
      <c r="B178" s="13" t="s">
        <v>520</v>
      </c>
      <c r="C178" s="12"/>
      <c r="D178" s="39">
        <v>50</v>
      </c>
      <c r="E178" s="12" t="s">
        <v>6</v>
      </c>
      <c r="F178" s="43"/>
      <c r="G178" s="94">
        <f t="shared" si="18"/>
        <v>0</v>
      </c>
      <c r="H178" s="94">
        <f t="shared" si="19"/>
        <v>0</v>
      </c>
      <c r="I178" s="94">
        <f t="shared" si="20"/>
        <v>0</v>
      </c>
      <c r="J178" s="44"/>
    </row>
    <row r="179" spans="1:10" s="7" customFormat="1" ht="30.75" customHeight="1" x14ac:dyDescent="0.25">
      <c r="A179" s="14">
        <v>145</v>
      </c>
      <c r="B179" s="13" t="s">
        <v>521</v>
      </c>
      <c r="C179" s="12"/>
      <c r="D179" s="39">
        <v>50</v>
      </c>
      <c r="E179" s="12" t="s">
        <v>6</v>
      </c>
      <c r="F179" s="43"/>
      <c r="G179" s="94">
        <f t="shared" si="18"/>
        <v>0</v>
      </c>
      <c r="H179" s="94">
        <f t="shared" si="19"/>
        <v>0</v>
      </c>
      <c r="I179" s="94">
        <f t="shared" si="20"/>
        <v>0</v>
      </c>
      <c r="J179" s="44"/>
    </row>
    <row r="180" spans="1:10" s="7" customFormat="1" ht="30.75" customHeight="1" x14ac:dyDescent="0.25">
      <c r="A180" s="14">
        <v>146</v>
      </c>
      <c r="B180" s="183" t="s">
        <v>522</v>
      </c>
      <c r="C180" s="12"/>
      <c r="D180" s="39">
        <v>50</v>
      </c>
      <c r="E180" s="12" t="s">
        <v>6</v>
      </c>
      <c r="F180" s="43"/>
      <c r="G180" s="94">
        <f t="shared" si="18"/>
        <v>0</v>
      </c>
      <c r="H180" s="94">
        <f t="shared" si="19"/>
        <v>0</v>
      </c>
      <c r="I180" s="94">
        <f t="shared" si="20"/>
        <v>0</v>
      </c>
      <c r="J180" s="44"/>
    </row>
    <row r="181" spans="1:10" s="7" customFormat="1" ht="30.75" customHeight="1" x14ac:dyDescent="0.25">
      <c r="A181" s="14">
        <v>147</v>
      </c>
      <c r="B181" s="183" t="s">
        <v>523</v>
      </c>
      <c r="C181" s="12"/>
      <c r="D181" s="39">
        <v>15</v>
      </c>
      <c r="E181" s="12" t="s">
        <v>6</v>
      </c>
      <c r="F181" s="43"/>
      <c r="G181" s="94">
        <v>0</v>
      </c>
      <c r="H181" s="94">
        <v>0</v>
      </c>
      <c r="I181" s="94">
        <v>0</v>
      </c>
      <c r="J181" s="44"/>
    </row>
    <row r="182" spans="1:10" s="7" customFormat="1" ht="30.75" customHeight="1" x14ac:dyDescent="0.25">
      <c r="A182" s="14">
        <v>148</v>
      </c>
      <c r="B182" s="13" t="s">
        <v>524</v>
      </c>
      <c r="C182" s="12"/>
      <c r="D182" s="39">
        <v>50</v>
      </c>
      <c r="E182" s="12" t="s">
        <v>6</v>
      </c>
      <c r="F182" s="43"/>
      <c r="G182" s="94">
        <f t="shared" si="18"/>
        <v>0</v>
      </c>
      <c r="H182" s="94">
        <f t="shared" si="19"/>
        <v>0</v>
      </c>
      <c r="I182" s="94">
        <f t="shared" si="20"/>
        <v>0</v>
      </c>
      <c r="J182" s="44"/>
    </row>
    <row r="183" spans="1:10" s="7" customFormat="1" ht="30.75" customHeight="1" thickBot="1" x14ac:dyDescent="0.3">
      <c r="A183" s="14">
        <v>149</v>
      </c>
      <c r="B183" s="13" t="s">
        <v>525</v>
      </c>
      <c r="C183" s="12"/>
      <c r="D183" s="39">
        <v>50</v>
      </c>
      <c r="E183" s="12" t="s">
        <v>6</v>
      </c>
      <c r="F183" s="43"/>
      <c r="G183" s="94">
        <f t="shared" si="18"/>
        <v>0</v>
      </c>
      <c r="H183" s="94">
        <f t="shared" si="19"/>
        <v>0</v>
      </c>
      <c r="I183" s="94">
        <f t="shared" si="20"/>
        <v>0</v>
      </c>
      <c r="J183" s="44"/>
    </row>
    <row r="184" spans="1:10" s="7" customFormat="1" ht="30.75" customHeight="1" thickBot="1" x14ac:dyDescent="0.3">
      <c r="A184" s="27"/>
      <c r="B184" s="33" t="s">
        <v>8</v>
      </c>
      <c r="C184" s="29"/>
      <c r="D184" s="29"/>
      <c r="E184" s="29"/>
      <c r="F184" s="48"/>
      <c r="G184" s="48">
        <f>SUM(G167:G183)</f>
        <v>0</v>
      </c>
      <c r="H184" s="48">
        <f>SUM(H167:H183)</f>
        <v>0</v>
      </c>
      <c r="I184" s="48">
        <f>SUM(I167:I183)</f>
        <v>0</v>
      </c>
      <c r="J184" s="49">
        <f>SUM(J167:J183)</f>
        <v>0</v>
      </c>
    </row>
    <row r="185" spans="1:10" s="23" customFormat="1" ht="30.75" customHeight="1" thickBot="1" x14ac:dyDescent="0.3">
      <c r="A185" s="86"/>
      <c r="B185" s="30"/>
      <c r="C185" s="63"/>
      <c r="D185" s="66"/>
      <c r="E185" s="21"/>
      <c r="F185" s="69"/>
      <c r="G185" s="69"/>
      <c r="H185" s="69"/>
      <c r="I185" s="69"/>
      <c r="J185" s="72"/>
    </row>
    <row r="186" spans="1:10" s="7" customFormat="1" ht="30.75" customHeight="1" x14ac:dyDescent="0.25">
      <c r="A186" s="467" t="s">
        <v>1401</v>
      </c>
      <c r="B186" s="468"/>
      <c r="C186" s="468"/>
      <c r="D186" s="468"/>
      <c r="E186" s="468"/>
      <c r="F186" s="468"/>
      <c r="G186" s="468"/>
      <c r="H186" s="468"/>
      <c r="I186" s="468"/>
      <c r="J186" s="468"/>
    </row>
    <row r="187" spans="1:10" s="7" customFormat="1" ht="30.75" customHeight="1" x14ac:dyDescent="0.25">
      <c r="A187" s="14">
        <v>150</v>
      </c>
      <c r="B187" s="183" t="s">
        <v>526</v>
      </c>
      <c r="C187" s="12"/>
      <c r="D187" s="39">
        <v>500</v>
      </c>
      <c r="E187" s="12" t="s">
        <v>6</v>
      </c>
      <c r="F187" s="43"/>
      <c r="G187" s="94">
        <f>D187*F187</f>
        <v>0</v>
      </c>
      <c r="H187" s="94">
        <f>(G187*9.5)/100</f>
        <v>0</v>
      </c>
      <c r="I187" s="94">
        <f>G187+H187</f>
        <v>0</v>
      </c>
      <c r="J187" s="44"/>
    </row>
    <row r="188" spans="1:10" s="7" customFormat="1" ht="30.75" customHeight="1" x14ac:dyDescent="0.25">
      <c r="A188" s="14">
        <v>151</v>
      </c>
      <c r="B188" s="183" t="s">
        <v>527</v>
      </c>
      <c r="C188" s="12"/>
      <c r="D188" s="39">
        <v>100</v>
      </c>
      <c r="E188" s="12" t="s">
        <v>6</v>
      </c>
      <c r="F188" s="43"/>
      <c r="G188" s="94">
        <v>0</v>
      </c>
      <c r="H188" s="94">
        <v>0</v>
      </c>
      <c r="I188" s="94">
        <v>0</v>
      </c>
      <c r="J188" s="44"/>
    </row>
    <row r="189" spans="1:10" s="7" customFormat="1" ht="30.75" customHeight="1" x14ac:dyDescent="0.25">
      <c r="A189" s="14">
        <v>152</v>
      </c>
      <c r="B189" s="183" t="s">
        <v>528</v>
      </c>
      <c r="C189" s="12"/>
      <c r="D189" s="39">
        <v>100</v>
      </c>
      <c r="E189" s="12" t="s">
        <v>6</v>
      </c>
      <c r="F189" s="43"/>
      <c r="G189" s="94">
        <f>D189*F189</f>
        <v>0</v>
      </c>
      <c r="H189" s="94">
        <f>(G189*9.5)/100</f>
        <v>0</v>
      </c>
      <c r="I189" s="94">
        <f>G189+H189</f>
        <v>0</v>
      </c>
      <c r="J189" s="44"/>
    </row>
    <row r="190" spans="1:10" s="7" customFormat="1" ht="30.75" customHeight="1" x14ac:dyDescent="0.25">
      <c r="A190" s="14">
        <v>153</v>
      </c>
      <c r="B190" s="183" t="s">
        <v>529</v>
      </c>
      <c r="C190" s="12"/>
      <c r="D190" s="39">
        <v>100</v>
      </c>
      <c r="E190" s="12" t="s">
        <v>6</v>
      </c>
      <c r="F190" s="43"/>
      <c r="G190" s="94">
        <f>D190*F190</f>
        <v>0</v>
      </c>
      <c r="H190" s="94">
        <f>(G190*9.5)/100</f>
        <v>0</v>
      </c>
      <c r="I190" s="94">
        <f>G190+H190</f>
        <v>0</v>
      </c>
      <c r="J190" s="44"/>
    </row>
    <row r="191" spans="1:10" s="7" customFormat="1" ht="30.75" customHeight="1" x14ac:dyDescent="0.25">
      <c r="A191" s="14">
        <v>154</v>
      </c>
      <c r="B191" s="183" t="s">
        <v>530</v>
      </c>
      <c r="C191" s="12"/>
      <c r="D191" s="39">
        <v>100</v>
      </c>
      <c r="E191" s="12" t="s">
        <v>6</v>
      </c>
      <c r="F191" s="43"/>
      <c r="G191" s="94">
        <f>D191*F191</f>
        <v>0</v>
      </c>
      <c r="H191" s="94">
        <f>(G191*9.5)/100</f>
        <v>0</v>
      </c>
      <c r="I191" s="94">
        <f>G191+H191</f>
        <v>0</v>
      </c>
      <c r="J191" s="44"/>
    </row>
    <row r="192" spans="1:10" s="7" customFormat="1" ht="30.75" customHeight="1" x14ac:dyDescent="0.25">
      <c r="A192" s="14">
        <v>155</v>
      </c>
      <c r="B192" s="183" t="s">
        <v>531</v>
      </c>
      <c r="C192" s="12"/>
      <c r="D192" s="39">
        <v>50</v>
      </c>
      <c r="E192" s="12" t="s">
        <v>6</v>
      </c>
      <c r="F192" s="43"/>
      <c r="G192" s="94">
        <f>D192*F192</f>
        <v>0</v>
      </c>
      <c r="H192" s="94">
        <f>(G192*9.5)/100</f>
        <v>0</v>
      </c>
      <c r="I192" s="94">
        <f>G192+H192</f>
        <v>0</v>
      </c>
      <c r="J192" s="44"/>
    </row>
    <row r="193" spans="1:10" s="7" customFormat="1" ht="30.75" customHeight="1" x14ac:dyDescent="0.25">
      <c r="A193" s="14">
        <v>156</v>
      </c>
      <c r="B193" s="183" t="s">
        <v>532</v>
      </c>
      <c r="C193" s="12"/>
      <c r="D193" s="39">
        <v>50</v>
      </c>
      <c r="E193" s="12" t="s">
        <v>6</v>
      </c>
      <c r="F193" s="43"/>
      <c r="G193" s="94">
        <f>D193*F193</f>
        <v>0</v>
      </c>
      <c r="H193" s="94">
        <f>(G193*9.5)/100</f>
        <v>0</v>
      </c>
      <c r="I193" s="94">
        <f>G193+H193</f>
        <v>0</v>
      </c>
      <c r="J193" s="44"/>
    </row>
    <row r="194" spans="1:10" s="7" customFormat="1" ht="30.75" customHeight="1" x14ac:dyDescent="0.25">
      <c r="A194" s="14">
        <v>157</v>
      </c>
      <c r="B194" s="183" t="s">
        <v>291</v>
      </c>
      <c r="C194" s="12"/>
      <c r="D194" s="39">
        <v>100</v>
      </c>
      <c r="E194" s="12" t="s">
        <v>6</v>
      </c>
      <c r="F194" s="43"/>
      <c r="G194" s="94">
        <v>0</v>
      </c>
      <c r="H194" s="94">
        <v>0</v>
      </c>
      <c r="I194" s="94">
        <v>0</v>
      </c>
      <c r="J194" s="44"/>
    </row>
    <row r="195" spans="1:10" s="7" customFormat="1" ht="30.75" customHeight="1" thickBot="1" x14ac:dyDescent="0.3">
      <c r="A195" s="14">
        <v>158</v>
      </c>
      <c r="B195" s="183" t="s">
        <v>292</v>
      </c>
      <c r="C195" s="12"/>
      <c r="D195" s="39">
        <v>100</v>
      </c>
      <c r="E195" s="12" t="s">
        <v>6</v>
      </c>
      <c r="F195" s="43"/>
      <c r="G195" s="94">
        <f>D195*F195</f>
        <v>0</v>
      </c>
      <c r="H195" s="94">
        <f>(G195*9.5)/100</f>
        <v>0</v>
      </c>
      <c r="I195" s="94">
        <f>G195+H195</f>
        <v>0</v>
      </c>
      <c r="J195" s="44"/>
    </row>
    <row r="196" spans="1:10" s="7" customFormat="1" ht="30.75" customHeight="1" thickBot="1" x14ac:dyDescent="0.3">
      <c r="A196" s="27"/>
      <c r="B196" s="33" t="s">
        <v>8</v>
      </c>
      <c r="C196" s="29"/>
      <c r="D196" s="29"/>
      <c r="E196" s="29"/>
      <c r="F196" s="48"/>
      <c r="G196" s="48">
        <f>SUM(G187:G195)</f>
        <v>0</v>
      </c>
      <c r="H196" s="48">
        <f>SUM(H187:H195)</f>
        <v>0</v>
      </c>
      <c r="I196" s="48">
        <f>SUM(I187:I195)</f>
        <v>0</v>
      </c>
      <c r="J196" s="49">
        <f>SUM(J187:J195)</f>
        <v>0</v>
      </c>
    </row>
    <row r="197" spans="1:10" s="23" customFormat="1" ht="30.75" customHeight="1" thickBot="1" x14ac:dyDescent="0.3">
      <c r="A197" s="86"/>
      <c r="B197" s="30"/>
      <c r="C197" s="63"/>
      <c r="D197" s="66"/>
      <c r="E197" s="21"/>
      <c r="F197" s="69"/>
      <c r="G197" s="69"/>
      <c r="H197" s="69"/>
      <c r="I197" s="69"/>
      <c r="J197" s="72"/>
    </row>
    <row r="198" spans="1:10" s="7" customFormat="1" ht="30.75" customHeight="1" thickBot="1" x14ac:dyDescent="0.3">
      <c r="A198" s="27"/>
      <c r="B198" s="33" t="s">
        <v>9</v>
      </c>
      <c r="C198" s="29"/>
      <c r="D198" s="29"/>
      <c r="E198" s="29"/>
      <c r="F198" s="48"/>
      <c r="G198" s="48">
        <f>G18+G54+G59+G70+G88+G100+G108+G125+G164+G184+G196</f>
        <v>0</v>
      </c>
      <c r="H198" s="48">
        <f>H18+H54+H59+H70+H88+H100+H108+H125+H164+H184+H196</f>
        <v>0</v>
      </c>
      <c r="I198" s="48">
        <f>I18+I54+I59+I70+I88+I100+I108+I125+I164+I184+I196</f>
        <v>0</v>
      </c>
      <c r="J198" s="49">
        <f>J18+J54+J59+J70+J88+J100+J108+J125+J164+J184+J196</f>
        <v>0</v>
      </c>
    </row>
    <row r="199" spans="1:10" ht="30.75" customHeight="1" x14ac:dyDescent="0.25">
      <c r="A199" s="4"/>
    </row>
    <row r="200" spans="1:10" s="7" customFormat="1" ht="30.75" customHeight="1" x14ac:dyDescent="0.25">
      <c r="A200" s="461"/>
      <c r="B200" s="461"/>
      <c r="C200" s="450" t="s">
        <v>11</v>
      </c>
      <c r="D200" s="450"/>
      <c r="E200" s="450"/>
      <c r="F200" s="450"/>
      <c r="G200" s="450"/>
      <c r="H200" s="450"/>
    </row>
    <row r="201" spans="1:10" s="7" customFormat="1" ht="30.75" customHeight="1" x14ac:dyDescent="0.25">
      <c r="A201" s="463" t="s">
        <v>10</v>
      </c>
      <c r="B201" s="463"/>
      <c r="C201" s="450"/>
      <c r="D201" s="450"/>
      <c r="E201" s="450"/>
      <c r="F201" s="450"/>
      <c r="G201" s="450"/>
      <c r="H201" s="450"/>
    </row>
    <row r="202" spans="1:10" x14ac:dyDescent="0.25">
      <c r="G202" s="462"/>
      <c r="H202" s="462"/>
      <c r="I202" s="306"/>
    </row>
    <row r="203" spans="1:10" x14ac:dyDescent="0.25">
      <c r="G203" s="449" t="s">
        <v>12</v>
      </c>
      <c r="H203" s="449"/>
    </row>
  </sheetData>
  <mergeCells count="17">
    <mergeCell ref="G202:H202"/>
    <mergeCell ref="A201:B201"/>
    <mergeCell ref="G203:H203"/>
    <mergeCell ref="A166:J166"/>
    <mergeCell ref="A186:J186"/>
    <mergeCell ref="A200:B200"/>
    <mergeCell ref="C200:H201"/>
    <mergeCell ref="A72:J72"/>
    <mergeCell ref="A90:J90"/>
    <mergeCell ref="A102:J102"/>
    <mergeCell ref="A110:J110"/>
    <mergeCell ref="A127:J127"/>
    <mergeCell ref="A61:J61"/>
    <mergeCell ref="A2:J2"/>
    <mergeCell ref="A7:J7"/>
    <mergeCell ref="A20:J20"/>
    <mergeCell ref="A56:J56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zoomScale="70" zoomScaleNormal="70" workbookViewId="0">
      <pane ySplit="7" topLeftCell="A113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9" width="20.7109375" customWidth="1"/>
    <col min="10" max="10" width="20.7109375" style="70" customWidth="1"/>
  </cols>
  <sheetData>
    <row r="1" spans="1:10" ht="30.75" customHeight="1" x14ac:dyDescent="0.25">
      <c r="A1" s="440" t="s">
        <v>1468</v>
      </c>
      <c r="H1" s="70"/>
      <c r="I1" s="64" t="s">
        <v>1333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  <c r="G3" s="87"/>
    </row>
    <row r="4" spans="1:10" s="7" customFormat="1" ht="30.75" customHeight="1" x14ac:dyDescent="0.25">
      <c r="A4" s="99" t="s">
        <v>1402</v>
      </c>
      <c r="B4" s="105"/>
      <c r="C4" s="106"/>
      <c r="D4" s="106"/>
      <c r="E4" s="106"/>
      <c r="F4" s="106"/>
      <c r="G4" s="102">
        <v>3000</v>
      </c>
      <c r="H4" s="103" t="s">
        <v>99</v>
      </c>
      <c r="I4" s="102">
        <f>G4*1.095</f>
        <v>3285</v>
      </c>
      <c r="J4" s="103" t="s">
        <v>100</v>
      </c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63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ht="30.75" customHeight="1" x14ac:dyDescent="0.25">
      <c r="A7" s="464" t="s">
        <v>1403</v>
      </c>
      <c r="B7" s="465"/>
      <c r="C7" s="465"/>
      <c r="D7" s="465"/>
      <c r="E7" s="465"/>
      <c r="F7" s="465"/>
      <c r="G7" s="465"/>
      <c r="H7" s="465"/>
      <c r="I7" s="465"/>
      <c r="J7" s="466"/>
    </row>
    <row r="8" spans="1:10" ht="30.75" customHeight="1" x14ac:dyDescent="0.25">
      <c r="A8" s="14">
        <v>1</v>
      </c>
      <c r="B8" s="13" t="s">
        <v>533</v>
      </c>
      <c r="C8" s="12"/>
      <c r="D8" s="39">
        <v>600</v>
      </c>
      <c r="E8" s="12" t="s">
        <v>6</v>
      </c>
      <c r="F8" s="43"/>
      <c r="G8" s="94">
        <f>D8*F8</f>
        <v>0</v>
      </c>
      <c r="H8" s="94">
        <f>(G8*9.5)/100</f>
        <v>0</v>
      </c>
      <c r="I8" s="94">
        <f>G8+H8</f>
        <v>0</v>
      </c>
      <c r="J8" s="44"/>
    </row>
    <row r="9" spans="1:10" ht="30.75" customHeight="1" x14ac:dyDescent="0.25">
      <c r="A9" s="14">
        <v>2</v>
      </c>
      <c r="B9" s="183" t="s">
        <v>534</v>
      </c>
      <c r="C9" s="12"/>
      <c r="D9" s="39">
        <v>100</v>
      </c>
      <c r="E9" s="12" t="s">
        <v>6</v>
      </c>
      <c r="F9" s="43"/>
      <c r="G9" s="94">
        <v>0</v>
      </c>
      <c r="H9" s="94">
        <v>0</v>
      </c>
      <c r="I9" s="94">
        <v>0</v>
      </c>
      <c r="J9" s="44"/>
    </row>
    <row r="10" spans="1:10" ht="30.75" customHeight="1" x14ac:dyDescent="0.25">
      <c r="A10" s="14">
        <v>3</v>
      </c>
      <c r="B10" s="183" t="s">
        <v>535</v>
      </c>
      <c r="C10" s="12"/>
      <c r="D10" s="39">
        <v>100</v>
      </c>
      <c r="E10" s="12" t="s">
        <v>6</v>
      </c>
      <c r="F10" s="43"/>
      <c r="G10" s="94">
        <v>0</v>
      </c>
      <c r="H10" s="94">
        <v>0</v>
      </c>
      <c r="I10" s="94">
        <v>0</v>
      </c>
      <c r="J10" s="44"/>
    </row>
    <row r="11" spans="1:10" ht="30.75" customHeight="1" x14ac:dyDescent="0.25">
      <c r="A11" s="14">
        <v>4</v>
      </c>
      <c r="B11" s="13" t="s">
        <v>536</v>
      </c>
      <c r="C11" s="12"/>
      <c r="D11" s="39">
        <v>100</v>
      </c>
      <c r="E11" s="12" t="s">
        <v>6</v>
      </c>
      <c r="F11" s="43"/>
      <c r="G11" s="94">
        <f t="shared" ref="G11:G29" si="0">D11*F11</f>
        <v>0</v>
      </c>
      <c r="H11" s="94">
        <f t="shared" ref="H11:H29" si="1">(G11*9.5)/100</f>
        <v>0</v>
      </c>
      <c r="I11" s="94">
        <f t="shared" ref="I11:I29" si="2">G11+H11</f>
        <v>0</v>
      </c>
      <c r="J11" s="44"/>
    </row>
    <row r="12" spans="1:10" ht="30.75" customHeight="1" x14ac:dyDescent="0.25">
      <c r="A12" s="14">
        <v>5</v>
      </c>
      <c r="B12" s="13" t="s">
        <v>537</v>
      </c>
      <c r="C12" s="12"/>
      <c r="D12" s="39">
        <v>35</v>
      </c>
      <c r="E12" s="12" t="s">
        <v>6</v>
      </c>
      <c r="F12" s="43"/>
      <c r="G12" s="94">
        <f t="shared" si="0"/>
        <v>0</v>
      </c>
      <c r="H12" s="94">
        <f t="shared" si="1"/>
        <v>0</v>
      </c>
      <c r="I12" s="94">
        <f t="shared" si="2"/>
        <v>0</v>
      </c>
      <c r="J12" s="44"/>
    </row>
    <row r="13" spans="1:10" ht="30.75" customHeight="1" x14ac:dyDescent="0.25">
      <c r="A13" s="14">
        <v>6</v>
      </c>
      <c r="B13" s="13" t="s">
        <v>538</v>
      </c>
      <c r="C13" s="12"/>
      <c r="D13" s="39">
        <v>100</v>
      </c>
      <c r="E13" s="12" t="s">
        <v>6</v>
      </c>
      <c r="F13" s="43"/>
      <c r="G13" s="94">
        <f t="shared" si="0"/>
        <v>0</v>
      </c>
      <c r="H13" s="94">
        <f t="shared" si="1"/>
        <v>0</v>
      </c>
      <c r="I13" s="94">
        <f t="shared" si="2"/>
        <v>0</v>
      </c>
      <c r="J13" s="44"/>
    </row>
    <row r="14" spans="1:10" ht="30.75" customHeight="1" x14ac:dyDescent="0.25">
      <c r="A14" s="14">
        <v>7</v>
      </c>
      <c r="B14" s="13" t="s">
        <v>315</v>
      </c>
      <c r="C14" s="12"/>
      <c r="D14" s="39">
        <v>100</v>
      </c>
      <c r="E14" s="12" t="s">
        <v>6</v>
      </c>
      <c r="F14" s="43"/>
      <c r="G14" s="94">
        <f t="shared" si="0"/>
        <v>0</v>
      </c>
      <c r="H14" s="94">
        <f t="shared" si="1"/>
        <v>0</v>
      </c>
      <c r="I14" s="94">
        <f t="shared" si="2"/>
        <v>0</v>
      </c>
      <c r="J14" s="44"/>
    </row>
    <row r="15" spans="1:10" ht="30.75" customHeight="1" x14ac:dyDescent="0.25">
      <c r="A15" s="14">
        <v>8</v>
      </c>
      <c r="B15" s="13" t="s">
        <v>316</v>
      </c>
      <c r="C15" s="12"/>
      <c r="D15" s="39">
        <v>100</v>
      </c>
      <c r="E15" s="12" t="s">
        <v>6</v>
      </c>
      <c r="F15" s="43"/>
      <c r="G15" s="94">
        <f t="shared" si="0"/>
        <v>0</v>
      </c>
      <c r="H15" s="94">
        <f t="shared" si="1"/>
        <v>0</v>
      </c>
      <c r="I15" s="94">
        <f t="shared" si="2"/>
        <v>0</v>
      </c>
      <c r="J15" s="44"/>
    </row>
    <row r="16" spans="1:10" ht="30.75" customHeight="1" x14ac:dyDescent="0.25">
      <c r="A16" s="14">
        <v>9</v>
      </c>
      <c r="B16" s="13" t="s">
        <v>317</v>
      </c>
      <c r="C16" s="12"/>
      <c r="D16" s="39">
        <v>250</v>
      </c>
      <c r="E16" s="12" t="s">
        <v>6</v>
      </c>
      <c r="F16" s="43"/>
      <c r="G16" s="94">
        <f t="shared" si="0"/>
        <v>0</v>
      </c>
      <c r="H16" s="94">
        <f t="shared" si="1"/>
        <v>0</v>
      </c>
      <c r="I16" s="94">
        <f t="shared" si="2"/>
        <v>0</v>
      </c>
      <c r="J16" s="44"/>
    </row>
    <row r="17" spans="1:10" ht="30.75" customHeight="1" x14ac:dyDescent="0.25">
      <c r="A17" s="14">
        <v>10</v>
      </c>
      <c r="B17" s="13" t="s">
        <v>539</v>
      </c>
      <c r="C17" s="12"/>
      <c r="D17" s="39">
        <v>250</v>
      </c>
      <c r="E17" s="12" t="s">
        <v>6</v>
      </c>
      <c r="F17" s="43"/>
      <c r="G17" s="94">
        <f t="shared" si="0"/>
        <v>0</v>
      </c>
      <c r="H17" s="94">
        <f t="shared" si="1"/>
        <v>0</v>
      </c>
      <c r="I17" s="94">
        <f t="shared" si="2"/>
        <v>0</v>
      </c>
      <c r="J17" s="44"/>
    </row>
    <row r="18" spans="1:10" ht="30.75" customHeight="1" x14ac:dyDescent="0.25">
      <c r="A18" s="14">
        <v>11</v>
      </c>
      <c r="B18" s="13" t="s">
        <v>304</v>
      </c>
      <c r="C18" s="12"/>
      <c r="D18" s="39">
        <v>250</v>
      </c>
      <c r="E18" s="12" t="s">
        <v>6</v>
      </c>
      <c r="F18" s="43"/>
      <c r="G18" s="94">
        <f t="shared" si="0"/>
        <v>0</v>
      </c>
      <c r="H18" s="94">
        <f t="shared" si="1"/>
        <v>0</v>
      </c>
      <c r="I18" s="94">
        <f t="shared" si="2"/>
        <v>0</v>
      </c>
      <c r="J18" s="44"/>
    </row>
    <row r="19" spans="1:10" ht="30.75" customHeight="1" x14ac:dyDescent="0.25">
      <c r="A19" s="14">
        <v>12</v>
      </c>
      <c r="B19" s="13" t="s">
        <v>305</v>
      </c>
      <c r="C19" s="12"/>
      <c r="D19" s="39">
        <v>150</v>
      </c>
      <c r="E19" s="12" t="s">
        <v>6</v>
      </c>
      <c r="F19" s="43"/>
      <c r="G19" s="94">
        <f t="shared" si="0"/>
        <v>0</v>
      </c>
      <c r="H19" s="94">
        <f t="shared" si="1"/>
        <v>0</v>
      </c>
      <c r="I19" s="94">
        <f t="shared" si="2"/>
        <v>0</v>
      </c>
      <c r="J19" s="44"/>
    </row>
    <row r="20" spans="1:10" ht="30.75" customHeight="1" x14ac:dyDescent="0.25">
      <c r="A20" s="14">
        <v>13</v>
      </c>
      <c r="B20" s="13" t="s">
        <v>306</v>
      </c>
      <c r="C20" s="12"/>
      <c r="D20" s="39">
        <v>50</v>
      </c>
      <c r="E20" s="12" t="s">
        <v>6</v>
      </c>
      <c r="F20" s="43"/>
      <c r="G20" s="94">
        <f t="shared" si="0"/>
        <v>0</v>
      </c>
      <c r="H20" s="94">
        <f t="shared" si="1"/>
        <v>0</v>
      </c>
      <c r="I20" s="94">
        <f t="shared" si="2"/>
        <v>0</v>
      </c>
      <c r="J20" s="44"/>
    </row>
    <row r="21" spans="1:10" ht="30.75" customHeight="1" x14ac:dyDescent="0.25">
      <c r="A21" s="14">
        <v>14</v>
      </c>
      <c r="B21" s="13" t="s">
        <v>307</v>
      </c>
      <c r="C21" s="12"/>
      <c r="D21" s="39">
        <v>50</v>
      </c>
      <c r="E21" s="12" t="s">
        <v>6</v>
      </c>
      <c r="F21" s="43"/>
      <c r="G21" s="94">
        <f t="shared" si="0"/>
        <v>0</v>
      </c>
      <c r="H21" s="94">
        <f t="shared" si="1"/>
        <v>0</v>
      </c>
      <c r="I21" s="94">
        <f t="shared" si="2"/>
        <v>0</v>
      </c>
      <c r="J21" s="44"/>
    </row>
    <row r="22" spans="1:10" ht="30.75" customHeight="1" x14ac:dyDescent="0.25">
      <c r="A22" s="14">
        <v>15</v>
      </c>
      <c r="B22" s="13" t="s">
        <v>558</v>
      </c>
      <c r="C22" s="12"/>
      <c r="D22" s="39">
        <v>50</v>
      </c>
      <c r="E22" s="12" t="s">
        <v>6</v>
      </c>
      <c r="F22" s="43"/>
      <c r="G22" s="94">
        <f t="shared" si="0"/>
        <v>0</v>
      </c>
      <c r="H22" s="94">
        <f t="shared" si="1"/>
        <v>0</v>
      </c>
      <c r="I22" s="94">
        <f t="shared" si="2"/>
        <v>0</v>
      </c>
      <c r="J22" s="44"/>
    </row>
    <row r="23" spans="1:10" ht="30.75" customHeight="1" x14ac:dyDescent="0.25">
      <c r="A23" s="14">
        <v>16</v>
      </c>
      <c r="B23" s="183" t="s">
        <v>406</v>
      </c>
      <c r="C23" s="12"/>
      <c r="D23" s="39">
        <v>300</v>
      </c>
      <c r="E23" s="12" t="s">
        <v>6</v>
      </c>
      <c r="F23" s="43"/>
      <c r="G23" s="94">
        <f t="shared" si="0"/>
        <v>0</v>
      </c>
      <c r="H23" s="94">
        <f t="shared" si="1"/>
        <v>0</v>
      </c>
      <c r="I23" s="94">
        <f t="shared" si="2"/>
        <v>0</v>
      </c>
      <c r="J23" s="44"/>
    </row>
    <row r="24" spans="1:10" ht="30.75" customHeight="1" x14ac:dyDescent="0.25">
      <c r="A24" s="14">
        <v>17</v>
      </c>
      <c r="B24" s="13" t="s">
        <v>308</v>
      </c>
      <c r="C24" s="12"/>
      <c r="D24" s="39">
        <v>15</v>
      </c>
      <c r="E24" s="12" t="s">
        <v>6</v>
      </c>
      <c r="F24" s="43"/>
      <c r="G24" s="94">
        <f t="shared" si="0"/>
        <v>0</v>
      </c>
      <c r="H24" s="94">
        <f t="shared" si="1"/>
        <v>0</v>
      </c>
      <c r="I24" s="94">
        <f t="shared" si="2"/>
        <v>0</v>
      </c>
      <c r="J24" s="44"/>
    </row>
    <row r="25" spans="1:10" ht="30.75" customHeight="1" x14ac:dyDescent="0.25">
      <c r="A25" s="14">
        <v>18</v>
      </c>
      <c r="B25" s="13" t="s">
        <v>309</v>
      </c>
      <c r="C25" s="12"/>
      <c r="D25" s="39">
        <v>50</v>
      </c>
      <c r="E25" s="12" t="s">
        <v>6</v>
      </c>
      <c r="F25" s="43"/>
      <c r="G25" s="94">
        <f t="shared" si="0"/>
        <v>0</v>
      </c>
      <c r="H25" s="94">
        <f t="shared" si="1"/>
        <v>0</v>
      </c>
      <c r="I25" s="94">
        <f t="shared" si="2"/>
        <v>0</v>
      </c>
      <c r="J25" s="44"/>
    </row>
    <row r="26" spans="1:10" ht="30.75" customHeight="1" x14ac:dyDescent="0.25">
      <c r="A26" s="14">
        <v>19</v>
      </c>
      <c r="B26" s="13" t="s">
        <v>310</v>
      </c>
      <c r="C26" s="12"/>
      <c r="D26" s="39">
        <v>50</v>
      </c>
      <c r="E26" s="12" t="s">
        <v>6</v>
      </c>
      <c r="F26" s="43"/>
      <c r="G26" s="94">
        <f t="shared" si="0"/>
        <v>0</v>
      </c>
      <c r="H26" s="94">
        <f t="shared" si="1"/>
        <v>0</v>
      </c>
      <c r="I26" s="94">
        <f t="shared" si="2"/>
        <v>0</v>
      </c>
      <c r="J26" s="44"/>
    </row>
    <row r="27" spans="1:10" ht="30.75" customHeight="1" x14ac:dyDescent="0.25">
      <c r="A27" s="14">
        <v>20</v>
      </c>
      <c r="B27" s="13" t="s">
        <v>311</v>
      </c>
      <c r="C27" s="12"/>
      <c r="D27" s="39">
        <v>50</v>
      </c>
      <c r="E27" s="12" t="s">
        <v>6</v>
      </c>
      <c r="F27" s="43"/>
      <c r="G27" s="94">
        <f t="shared" si="0"/>
        <v>0</v>
      </c>
      <c r="H27" s="94">
        <f t="shared" si="1"/>
        <v>0</v>
      </c>
      <c r="I27" s="94">
        <f t="shared" si="2"/>
        <v>0</v>
      </c>
      <c r="J27" s="44"/>
    </row>
    <row r="28" spans="1:10" ht="30.75" customHeight="1" x14ac:dyDescent="0.25">
      <c r="A28" s="14">
        <v>21</v>
      </c>
      <c r="B28" s="13" t="s">
        <v>312</v>
      </c>
      <c r="C28" s="12"/>
      <c r="D28" s="39">
        <v>50</v>
      </c>
      <c r="E28" s="12" t="s">
        <v>6</v>
      </c>
      <c r="F28" s="43"/>
      <c r="G28" s="94">
        <f t="shared" si="0"/>
        <v>0</v>
      </c>
      <c r="H28" s="94">
        <f t="shared" si="1"/>
        <v>0</v>
      </c>
      <c r="I28" s="94">
        <f t="shared" si="2"/>
        <v>0</v>
      </c>
      <c r="J28" s="44"/>
    </row>
    <row r="29" spans="1:10" ht="30.75" customHeight="1" thickBot="1" x14ac:dyDescent="0.3">
      <c r="A29" s="14">
        <v>22</v>
      </c>
      <c r="B29" s="165" t="s">
        <v>313</v>
      </c>
      <c r="C29" s="166"/>
      <c r="D29" s="167">
        <v>15</v>
      </c>
      <c r="E29" s="166" t="s">
        <v>6</v>
      </c>
      <c r="F29" s="168"/>
      <c r="G29" s="169">
        <f t="shared" si="0"/>
        <v>0</v>
      </c>
      <c r="H29" s="169">
        <f t="shared" si="1"/>
        <v>0</v>
      </c>
      <c r="I29" s="169">
        <f t="shared" si="2"/>
        <v>0</v>
      </c>
      <c r="J29" s="170"/>
    </row>
    <row r="30" spans="1:10" ht="30.75" customHeight="1" thickBot="1" x14ac:dyDescent="0.3">
      <c r="A30" s="27"/>
      <c r="B30" s="33" t="s">
        <v>5</v>
      </c>
      <c r="C30" s="29"/>
      <c r="D30" s="29"/>
      <c r="E30" s="29"/>
      <c r="F30" s="48"/>
      <c r="G30" s="48">
        <f>SUM(G8:G29)</f>
        <v>0</v>
      </c>
      <c r="H30" s="48">
        <f>SUM(H8:H29)</f>
        <v>0</v>
      </c>
      <c r="I30" s="48">
        <f>SUM(I8:I29)</f>
        <v>0</v>
      </c>
      <c r="J30" s="49">
        <f>SUM(J8:J28)</f>
        <v>0</v>
      </c>
    </row>
    <row r="31" spans="1:10" s="68" customFormat="1" ht="30.75" customHeight="1" thickBot="1" x14ac:dyDescent="0.3">
      <c r="A31" s="21"/>
      <c r="B31" s="30"/>
      <c r="C31" s="63"/>
      <c r="D31" s="66"/>
      <c r="E31" s="21"/>
      <c r="F31" s="69"/>
      <c r="G31" s="69"/>
      <c r="H31" s="69"/>
      <c r="I31" s="69"/>
      <c r="J31" s="72"/>
    </row>
    <row r="32" spans="1:10" ht="30.75" customHeight="1" x14ac:dyDescent="0.25">
      <c r="A32" s="464" t="s">
        <v>1404</v>
      </c>
      <c r="B32" s="465"/>
      <c r="C32" s="465"/>
      <c r="D32" s="465"/>
      <c r="E32" s="465"/>
      <c r="F32" s="465"/>
      <c r="G32" s="465"/>
      <c r="H32" s="465"/>
      <c r="I32" s="465"/>
      <c r="J32" s="466"/>
    </row>
    <row r="33" spans="1:10" ht="30.75" customHeight="1" x14ac:dyDescent="0.25">
      <c r="A33" s="14">
        <v>23</v>
      </c>
      <c r="B33" s="13" t="s">
        <v>541</v>
      </c>
      <c r="C33" s="12"/>
      <c r="D33" s="39">
        <v>100</v>
      </c>
      <c r="E33" s="12" t="s">
        <v>3</v>
      </c>
      <c r="F33" s="43"/>
      <c r="G33" s="94">
        <f t="shared" ref="G33:G60" si="3">D33*F33</f>
        <v>0</v>
      </c>
      <c r="H33" s="94">
        <f t="shared" ref="H33:H60" si="4">(G33*9.5)/100</f>
        <v>0</v>
      </c>
      <c r="I33" s="94">
        <f t="shared" ref="I33:I60" si="5">G33+H33</f>
        <v>0</v>
      </c>
      <c r="J33" s="44"/>
    </row>
    <row r="34" spans="1:10" ht="30.75" customHeight="1" x14ac:dyDescent="0.25">
      <c r="A34" s="14">
        <v>24</v>
      </c>
      <c r="B34" s="13" t="s">
        <v>982</v>
      </c>
      <c r="C34" s="12"/>
      <c r="D34" s="39">
        <v>30</v>
      </c>
      <c r="E34" s="12" t="s">
        <v>3</v>
      </c>
      <c r="F34" s="43"/>
      <c r="G34" s="94">
        <v>0</v>
      </c>
      <c r="H34" s="94">
        <v>0</v>
      </c>
      <c r="I34" s="94">
        <v>0</v>
      </c>
      <c r="J34" s="44"/>
    </row>
    <row r="35" spans="1:10" ht="30.75" customHeight="1" x14ac:dyDescent="0.25">
      <c r="A35" s="14">
        <v>25</v>
      </c>
      <c r="B35" s="13" t="s">
        <v>983</v>
      </c>
      <c r="C35" s="12"/>
      <c r="D35" s="39">
        <v>50</v>
      </c>
      <c r="E35" s="12" t="s">
        <v>3</v>
      </c>
      <c r="F35" s="43"/>
      <c r="G35" s="94">
        <f t="shared" si="3"/>
        <v>0</v>
      </c>
      <c r="H35" s="94">
        <f t="shared" si="4"/>
        <v>0</v>
      </c>
      <c r="I35" s="94">
        <f t="shared" si="5"/>
        <v>0</v>
      </c>
      <c r="J35" s="44"/>
    </row>
    <row r="36" spans="1:10" ht="30.75" customHeight="1" x14ac:dyDescent="0.25">
      <c r="A36" s="14">
        <v>26</v>
      </c>
      <c r="B36" s="13" t="s">
        <v>984</v>
      </c>
      <c r="C36" s="12"/>
      <c r="D36" s="39">
        <v>50</v>
      </c>
      <c r="E36" s="12" t="s">
        <v>3</v>
      </c>
      <c r="F36" s="43"/>
      <c r="G36" s="94">
        <v>0</v>
      </c>
      <c r="H36" s="94">
        <v>0</v>
      </c>
      <c r="I36" s="94">
        <v>0</v>
      </c>
      <c r="J36" s="44"/>
    </row>
    <row r="37" spans="1:10" ht="30.75" customHeight="1" x14ac:dyDescent="0.25">
      <c r="A37" s="14">
        <v>27</v>
      </c>
      <c r="B37" s="13" t="s">
        <v>542</v>
      </c>
      <c r="C37" s="12"/>
      <c r="D37" s="39">
        <v>10</v>
      </c>
      <c r="E37" s="12" t="s">
        <v>3</v>
      </c>
      <c r="F37" s="43"/>
      <c r="G37" s="94">
        <v>0</v>
      </c>
      <c r="H37" s="94">
        <v>0</v>
      </c>
      <c r="I37" s="94">
        <v>0</v>
      </c>
      <c r="J37" s="44"/>
    </row>
    <row r="38" spans="1:10" ht="30.75" customHeight="1" x14ac:dyDescent="0.25">
      <c r="A38" s="14">
        <v>28</v>
      </c>
      <c r="B38" s="13" t="s">
        <v>540</v>
      </c>
      <c r="C38" s="12"/>
      <c r="D38" s="39">
        <v>15</v>
      </c>
      <c r="E38" s="12" t="s">
        <v>3</v>
      </c>
      <c r="F38" s="43"/>
      <c r="G38" s="94">
        <f t="shared" si="3"/>
        <v>0</v>
      </c>
      <c r="H38" s="94">
        <f t="shared" si="4"/>
        <v>0</v>
      </c>
      <c r="I38" s="94">
        <f t="shared" si="5"/>
        <v>0</v>
      </c>
      <c r="J38" s="44"/>
    </row>
    <row r="39" spans="1:10" ht="30.75" customHeight="1" x14ac:dyDescent="0.25">
      <c r="A39" s="14">
        <v>29</v>
      </c>
      <c r="B39" s="13" t="s">
        <v>985</v>
      </c>
      <c r="C39" s="12"/>
      <c r="D39" s="39">
        <v>200</v>
      </c>
      <c r="E39" s="12" t="s">
        <v>3</v>
      </c>
      <c r="F39" s="43"/>
      <c r="G39" s="94">
        <v>0</v>
      </c>
      <c r="H39" s="94">
        <v>0</v>
      </c>
      <c r="I39" s="94">
        <v>0</v>
      </c>
      <c r="J39" s="44"/>
    </row>
    <row r="40" spans="1:10" ht="30.75" customHeight="1" x14ac:dyDescent="0.25">
      <c r="A40" s="14">
        <v>30</v>
      </c>
      <c r="B40" s="13" t="s">
        <v>986</v>
      </c>
      <c r="C40" s="12"/>
      <c r="D40" s="39">
        <v>300</v>
      </c>
      <c r="E40" s="12" t="s">
        <v>3</v>
      </c>
      <c r="F40" s="43"/>
      <c r="G40" s="94">
        <f t="shared" si="3"/>
        <v>0</v>
      </c>
      <c r="H40" s="94">
        <f t="shared" si="4"/>
        <v>0</v>
      </c>
      <c r="I40" s="94">
        <f t="shared" si="5"/>
        <v>0</v>
      </c>
      <c r="J40" s="44"/>
    </row>
    <row r="41" spans="1:10" ht="30.75" customHeight="1" x14ac:dyDescent="0.25">
      <c r="A41" s="14">
        <v>31</v>
      </c>
      <c r="B41" s="13" t="s">
        <v>987</v>
      </c>
      <c r="C41" s="12"/>
      <c r="D41" s="39">
        <v>200</v>
      </c>
      <c r="E41" s="12" t="s">
        <v>3</v>
      </c>
      <c r="F41" s="43"/>
      <c r="G41" s="94">
        <f t="shared" si="3"/>
        <v>0</v>
      </c>
      <c r="H41" s="94">
        <f t="shared" si="4"/>
        <v>0</v>
      </c>
      <c r="I41" s="94">
        <f t="shared" si="5"/>
        <v>0</v>
      </c>
      <c r="J41" s="44"/>
    </row>
    <row r="42" spans="1:10" ht="30.75" customHeight="1" x14ac:dyDescent="0.25">
      <c r="A42" s="14">
        <v>32</v>
      </c>
      <c r="B42" s="13" t="s">
        <v>988</v>
      </c>
      <c r="C42" s="12"/>
      <c r="D42" s="39">
        <v>100</v>
      </c>
      <c r="E42" s="12" t="s">
        <v>3</v>
      </c>
      <c r="F42" s="43"/>
      <c r="G42" s="94">
        <v>0</v>
      </c>
      <c r="H42" s="94">
        <v>0</v>
      </c>
      <c r="I42" s="94">
        <v>0</v>
      </c>
      <c r="J42" s="44"/>
    </row>
    <row r="43" spans="1:10" ht="30.75" customHeight="1" x14ac:dyDescent="0.25">
      <c r="A43" s="14">
        <v>33</v>
      </c>
      <c r="B43" s="165" t="s">
        <v>1001</v>
      </c>
      <c r="C43" s="12"/>
      <c r="D43" s="39">
        <v>15</v>
      </c>
      <c r="E43" s="12" t="s">
        <v>3</v>
      </c>
      <c r="F43" s="43"/>
      <c r="G43" s="94">
        <v>0</v>
      </c>
      <c r="H43" s="94">
        <v>0</v>
      </c>
      <c r="I43" s="94">
        <v>0</v>
      </c>
      <c r="J43" s="44"/>
    </row>
    <row r="44" spans="1:10" ht="30.75" customHeight="1" x14ac:dyDescent="0.25">
      <c r="A44" s="14">
        <v>34</v>
      </c>
      <c r="B44" s="13" t="s">
        <v>1000</v>
      </c>
      <c r="C44" s="12"/>
      <c r="D44" s="39">
        <v>15</v>
      </c>
      <c r="E44" s="12" t="s">
        <v>3</v>
      </c>
      <c r="F44" s="43"/>
      <c r="G44" s="94">
        <v>0</v>
      </c>
      <c r="H44" s="94">
        <v>0</v>
      </c>
      <c r="I44" s="94">
        <v>0</v>
      </c>
      <c r="J44" s="44"/>
    </row>
    <row r="45" spans="1:10" ht="30.75" customHeight="1" x14ac:dyDescent="0.25">
      <c r="A45" s="14">
        <v>35</v>
      </c>
      <c r="B45" s="13" t="s">
        <v>1002</v>
      </c>
      <c r="C45" s="12"/>
      <c r="D45" s="39">
        <v>30</v>
      </c>
      <c r="E45" s="12" t="s">
        <v>3</v>
      </c>
      <c r="F45" s="43"/>
      <c r="G45" s="94">
        <v>0</v>
      </c>
      <c r="H45" s="94">
        <v>0</v>
      </c>
      <c r="I45" s="94">
        <v>0</v>
      </c>
      <c r="J45" s="44"/>
    </row>
    <row r="46" spans="1:10" ht="30.75" customHeight="1" x14ac:dyDescent="0.25">
      <c r="A46" s="14">
        <v>36</v>
      </c>
      <c r="B46" s="13" t="s">
        <v>990</v>
      </c>
      <c r="C46" s="12"/>
      <c r="D46" s="39">
        <v>50</v>
      </c>
      <c r="E46" s="12" t="s">
        <v>3</v>
      </c>
      <c r="F46" s="43"/>
      <c r="G46" s="94">
        <v>0</v>
      </c>
      <c r="H46" s="94">
        <v>0</v>
      </c>
      <c r="I46" s="94">
        <v>0</v>
      </c>
      <c r="J46" s="44"/>
    </row>
    <row r="47" spans="1:10" ht="30.75" customHeight="1" x14ac:dyDescent="0.25">
      <c r="A47" s="14">
        <v>37</v>
      </c>
      <c r="B47" s="13" t="s">
        <v>989</v>
      </c>
      <c r="C47" s="12"/>
      <c r="D47" s="39">
        <v>20</v>
      </c>
      <c r="E47" s="12" t="s">
        <v>3</v>
      </c>
      <c r="F47" s="43"/>
      <c r="G47" s="94">
        <f t="shared" si="3"/>
        <v>0</v>
      </c>
      <c r="H47" s="94">
        <f t="shared" si="4"/>
        <v>0</v>
      </c>
      <c r="I47" s="94">
        <f t="shared" si="5"/>
        <v>0</v>
      </c>
      <c r="J47" s="44"/>
    </row>
    <row r="48" spans="1:10" ht="30.75" customHeight="1" x14ac:dyDescent="0.25">
      <c r="A48" s="14">
        <v>38</v>
      </c>
      <c r="B48" s="13" t="s">
        <v>991</v>
      </c>
      <c r="C48" s="12"/>
      <c r="D48" s="39">
        <v>20</v>
      </c>
      <c r="E48" s="12" t="s">
        <v>3</v>
      </c>
      <c r="F48" s="43"/>
      <c r="G48" s="94">
        <f t="shared" si="3"/>
        <v>0</v>
      </c>
      <c r="H48" s="94">
        <f t="shared" si="4"/>
        <v>0</v>
      </c>
      <c r="I48" s="94">
        <f t="shared" si="5"/>
        <v>0</v>
      </c>
      <c r="J48" s="44"/>
    </row>
    <row r="49" spans="1:10" ht="30.75" customHeight="1" x14ac:dyDescent="0.25">
      <c r="A49" s="14">
        <v>39</v>
      </c>
      <c r="B49" s="13" t="s">
        <v>992</v>
      </c>
      <c r="C49" s="12"/>
      <c r="D49" s="39">
        <v>10</v>
      </c>
      <c r="E49" s="12" t="s">
        <v>3</v>
      </c>
      <c r="F49" s="43"/>
      <c r="G49" s="94">
        <f t="shared" si="3"/>
        <v>0</v>
      </c>
      <c r="H49" s="94">
        <f t="shared" si="4"/>
        <v>0</v>
      </c>
      <c r="I49" s="94">
        <f t="shared" si="5"/>
        <v>0</v>
      </c>
      <c r="J49" s="44"/>
    </row>
    <row r="50" spans="1:10" ht="30.75" customHeight="1" x14ac:dyDescent="0.25">
      <c r="A50" s="14">
        <v>40</v>
      </c>
      <c r="B50" s="13" t="s">
        <v>1003</v>
      </c>
      <c r="C50" s="12"/>
      <c r="D50" s="39">
        <v>20</v>
      </c>
      <c r="E50" s="12" t="s">
        <v>3</v>
      </c>
      <c r="F50" s="43"/>
      <c r="G50" s="94">
        <v>0</v>
      </c>
      <c r="H50" s="94">
        <v>0</v>
      </c>
      <c r="I50" s="94">
        <v>0</v>
      </c>
      <c r="J50" s="44"/>
    </row>
    <row r="51" spans="1:10" ht="30.75" customHeight="1" x14ac:dyDescent="0.25">
      <c r="A51" s="14">
        <v>41</v>
      </c>
      <c r="B51" s="13" t="s">
        <v>543</v>
      </c>
      <c r="C51" s="12"/>
      <c r="D51" s="39">
        <v>70</v>
      </c>
      <c r="E51" s="12" t="s">
        <v>3</v>
      </c>
      <c r="F51" s="43"/>
      <c r="G51" s="94">
        <f t="shared" si="3"/>
        <v>0</v>
      </c>
      <c r="H51" s="94">
        <f t="shared" si="4"/>
        <v>0</v>
      </c>
      <c r="I51" s="94">
        <f t="shared" si="5"/>
        <v>0</v>
      </c>
      <c r="J51" s="44"/>
    </row>
    <row r="52" spans="1:10" ht="30.75" customHeight="1" x14ac:dyDescent="0.25">
      <c r="A52" s="14">
        <v>42</v>
      </c>
      <c r="B52" s="13" t="s">
        <v>544</v>
      </c>
      <c r="C52" s="12"/>
      <c r="D52" s="39">
        <v>70</v>
      </c>
      <c r="E52" s="12" t="s">
        <v>3</v>
      </c>
      <c r="F52" s="43"/>
      <c r="G52" s="94">
        <f t="shared" si="3"/>
        <v>0</v>
      </c>
      <c r="H52" s="94">
        <f t="shared" si="4"/>
        <v>0</v>
      </c>
      <c r="I52" s="94">
        <f t="shared" si="5"/>
        <v>0</v>
      </c>
      <c r="J52" s="44"/>
    </row>
    <row r="53" spans="1:10" ht="30.75" customHeight="1" x14ac:dyDescent="0.25">
      <c r="A53" s="14">
        <v>43</v>
      </c>
      <c r="B53" s="13" t="s">
        <v>993</v>
      </c>
      <c r="C53" s="12"/>
      <c r="D53" s="39">
        <v>100</v>
      </c>
      <c r="E53" s="12" t="s">
        <v>3</v>
      </c>
      <c r="F53" s="43"/>
      <c r="G53" s="94">
        <f t="shared" si="3"/>
        <v>0</v>
      </c>
      <c r="H53" s="94">
        <f t="shared" si="4"/>
        <v>0</v>
      </c>
      <c r="I53" s="94">
        <f t="shared" si="5"/>
        <v>0</v>
      </c>
      <c r="J53" s="44"/>
    </row>
    <row r="54" spans="1:10" ht="30.75" customHeight="1" x14ac:dyDescent="0.25">
      <c r="A54" s="14">
        <v>44</v>
      </c>
      <c r="B54" s="13" t="s">
        <v>994</v>
      </c>
      <c r="C54" s="12"/>
      <c r="D54" s="39">
        <v>600</v>
      </c>
      <c r="E54" s="12" t="s">
        <v>3</v>
      </c>
      <c r="F54" s="43"/>
      <c r="G54" s="94">
        <f t="shared" si="3"/>
        <v>0</v>
      </c>
      <c r="H54" s="94">
        <f t="shared" si="4"/>
        <v>0</v>
      </c>
      <c r="I54" s="94">
        <f t="shared" si="5"/>
        <v>0</v>
      </c>
      <c r="J54" s="44"/>
    </row>
    <row r="55" spans="1:10" ht="30.75" customHeight="1" x14ac:dyDescent="0.25">
      <c r="A55" s="14">
        <v>45</v>
      </c>
      <c r="B55" s="13" t="s">
        <v>995</v>
      </c>
      <c r="C55" s="12"/>
      <c r="D55" s="39">
        <v>70</v>
      </c>
      <c r="E55" s="12" t="s">
        <v>3</v>
      </c>
      <c r="F55" s="43"/>
      <c r="G55" s="94">
        <f t="shared" si="3"/>
        <v>0</v>
      </c>
      <c r="H55" s="94">
        <f t="shared" si="4"/>
        <v>0</v>
      </c>
      <c r="I55" s="94">
        <f t="shared" si="5"/>
        <v>0</v>
      </c>
      <c r="J55" s="44"/>
    </row>
    <row r="56" spans="1:10" ht="30.75" customHeight="1" x14ac:dyDescent="0.25">
      <c r="A56" s="14">
        <v>46</v>
      </c>
      <c r="B56" s="13" t="s">
        <v>996</v>
      </c>
      <c r="C56" s="12"/>
      <c r="D56" s="39">
        <v>20</v>
      </c>
      <c r="E56" s="12" t="s">
        <v>3</v>
      </c>
      <c r="F56" s="43"/>
      <c r="G56" s="94">
        <f t="shared" si="3"/>
        <v>0</v>
      </c>
      <c r="H56" s="94">
        <f t="shared" si="4"/>
        <v>0</v>
      </c>
      <c r="I56" s="94">
        <f t="shared" si="5"/>
        <v>0</v>
      </c>
      <c r="J56" s="44"/>
    </row>
    <row r="57" spans="1:10" ht="30.75" customHeight="1" x14ac:dyDescent="0.25">
      <c r="A57" s="14">
        <v>47</v>
      </c>
      <c r="B57" s="13" t="s">
        <v>997</v>
      </c>
      <c r="C57" s="12"/>
      <c r="D57" s="39">
        <v>20</v>
      </c>
      <c r="E57" s="12" t="s">
        <v>3</v>
      </c>
      <c r="F57" s="43"/>
      <c r="G57" s="94">
        <f t="shared" si="3"/>
        <v>0</v>
      </c>
      <c r="H57" s="94">
        <f t="shared" si="4"/>
        <v>0</v>
      </c>
      <c r="I57" s="94">
        <f t="shared" si="5"/>
        <v>0</v>
      </c>
      <c r="J57" s="44"/>
    </row>
    <row r="58" spans="1:10" ht="30.75" customHeight="1" x14ac:dyDescent="0.25">
      <c r="A58" s="14">
        <v>48</v>
      </c>
      <c r="B58" s="13" t="s">
        <v>998</v>
      </c>
      <c r="C58" s="12"/>
      <c r="D58" s="39">
        <v>20</v>
      </c>
      <c r="E58" s="12" t="s">
        <v>3</v>
      </c>
      <c r="F58" s="43"/>
      <c r="G58" s="94">
        <f t="shared" si="3"/>
        <v>0</v>
      </c>
      <c r="H58" s="94">
        <f t="shared" si="4"/>
        <v>0</v>
      </c>
      <c r="I58" s="94">
        <f t="shared" si="5"/>
        <v>0</v>
      </c>
      <c r="J58" s="44"/>
    </row>
    <row r="59" spans="1:10" ht="30.75" customHeight="1" x14ac:dyDescent="0.25">
      <c r="A59" s="14">
        <v>49</v>
      </c>
      <c r="B59" s="13" t="s">
        <v>999</v>
      </c>
      <c r="C59" s="12"/>
      <c r="D59" s="39">
        <v>5</v>
      </c>
      <c r="E59" s="12" t="s">
        <v>3</v>
      </c>
      <c r="F59" s="43"/>
      <c r="G59" s="94">
        <f t="shared" si="3"/>
        <v>0</v>
      </c>
      <c r="H59" s="94">
        <f t="shared" si="4"/>
        <v>0</v>
      </c>
      <c r="I59" s="94">
        <f t="shared" si="5"/>
        <v>0</v>
      </c>
      <c r="J59" s="44"/>
    </row>
    <row r="60" spans="1:10" ht="30.75" customHeight="1" thickBot="1" x14ac:dyDescent="0.3">
      <c r="A60" s="14">
        <v>50</v>
      </c>
      <c r="B60" s="16" t="s">
        <v>545</v>
      </c>
      <c r="C60" s="17"/>
      <c r="D60" s="182">
        <v>5</v>
      </c>
      <c r="E60" s="17" t="s">
        <v>3</v>
      </c>
      <c r="F60" s="50"/>
      <c r="G60" s="96">
        <f t="shared" si="3"/>
        <v>0</v>
      </c>
      <c r="H60" s="96">
        <f t="shared" si="4"/>
        <v>0</v>
      </c>
      <c r="I60" s="96">
        <f t="shared" si="5"/>
        <v>0</v>
      </c>
      <c r="J60" s="51"/>
    </row>
    <row r="61" spans="1:10" ht="30.75" customHeight="1" thickBot="1" x14ac:dyDescent="0.3">
      <c r="A61" s="371"/>
      <c r="B61" s="172" t="s">
        <v>5</v>
      </c>
      <c r="C61" s="173"/>
      <c r="D61" s="173"/>
      <c r="E61" s="173"/>
      <c r="F61" s="174"/>
      <c r="G61" s="174">
        <f>SUM(G33:G60)</f>
        <v>0</v>
      </c>
      <c r="H61" s="174">
        <f>SUM(H33:H60)</f>
        <v>0</v>
      </c>
      <c r="I61" s="174">
        <f>SUM(I33:I60)</f>
        <v>0</v>
      </c>
      <c r="J61" s="175">
        <f>SUM(J33:J60)</f>
        <v>0</v>
      </c>
    </row>
    <row r="62" spans="1:10" s="68" customFormat="1" ht="30.75" customHeight="1" thickBot="1" x14ac:dyDescent="0.3">
      <c r="A62" s="369"/>
      <c r="B62" s="30"/>
      <c r="C62" s="63"/>
      <c r="D62" s="66"/>
      <c r="E62" s="21"/>
      <c r="F62" s="69"/>
      <c r="G62" s="69"/>
      <c r="H62" s="69"/>
      <c r="I62" s="69"/>
      <c r="J62" s="72"/>
    </row>
    <row r="63" spans="1:10" s="306" customFormat="1" ht="30.75" customHeight="1" x14ac:dyDescent="0.25">
      <c r="A63" s="370"/>
      <c r="B63" s="329" t="s">
        <v>1405</v>
      </c>
      <c r="C63" s="329"/>
      <c r="D63" s="329"/>
      <c r="E63" s="329"/>
      <c r="F63" s="329"/>
      <c r="G63" s="329"/>
      <c r="H63" s="329"/>
      <c r="I63" s="329"/>
      <c r="J63" s="380"/>
    </row>
    <row r="64" spans="1:10" ht="30.75" customHeight="1" x14ac:dyDescent="0.25">
      <c r="A64" s="191">
        <v>51</v>
      </c>
      <c r="B64" s="186" t="s">
        <v>546</v>
      </c>
      <c r="C64" s="185"/>
      <c r="D64" s="187">
        <v>30</v>
      </c>
      <c r="E64" s="185" t="s">
        <v>3</v>
      </c>
      <c r="F64" s="188"/>
      <c r="G64" s="193">
        <f>D64*F64</f>
        <v>0</v>
      </c>
      <c r="H64" s="193">
        <f>(G64*9.5)/100</f>
        <v>0</v>
      </c>
      <c r="I64" s="193">
        <f>G64+H64</f>
        <v>0</v>
      </c>
      <c r="J64" s="189"/>
    </row>
    <row r="65" spans="1:10" ht="30.75" customHeight="1" x14ac:dyDescent="0.25">
      <c r="A65" s="14">
        <v>52</v>
      </c>
      <c r="B65" s="13" t="s">
        <v>547</v>
      </c>
      <c r="C65" s="12"/>
      <c r="D65" s="39">
        <v>20</v>
      </c>
      <c r="E65" s="12" t="s">
        <v>3</v>
      </c>
      <c r="F65" s="43"/>
      <c r="G65" s="94">
        <f>D65*F65</f>
        <v>0</v>
      </c>
      <c r="H65" s="94">
        <f>(G65*9.5)/100</f>
        <v>0</v>
      </c>
      <c r="I65" s="94">
        <f>G65+H65</f>
        <v>0</v>
      </c>
      <c r="J65" s="44"/>
    </row>
    <row r="66" spans="1:10" ht="30.75" customHeight="1" x14ac:dyDescent="0.25">
      <c r="A66" s="14">
        <v>53</v>
      </c>
      <c r="B66" s="13" t="s">
        <v>548</v>
      </c>
      <c r="C66" s="12"/>
      <c r="D66" s="39">
        <v>20</v>
      </c>
      <c r="E66" s="12" t="s">
        <v>3</v>
      </c>
      <c r="F66" s="43"/>
      <c r="G66" s="94">
        <f>D66*F66</f>
        <v>0</v>
      </c>
      <c r="H66" s="94">
        <f>(G66*9.5)/100</f>
        <v>0</v>
      </c>
      <c r="I66" s="94">
        <f>G66+H66</f>
        <v>0</v>
      </c>
      <c r="J66" s="44"/>
    </row>
    <row r="67" spans="1:10" ht="30.75" customHeight="1" thickBot="1" x14ac:dyDescent="0.3">
      <c r="A67" s="215">
        <v>54</v>
      </c>
      <c r="B67" s="13" t="s">
        <v>549</v>
      </c>
      <c r="C67" s="12"/>
      <c r="D67" s="39">
        <v>20</v>
      </c>
      <c r="E67" s="12" t="s">
        <v>3</v>
      </c>
      <c r="F67" s="43"/>
      <c r="G67" s="94">
        <f>D67*F67</f>
        <v>0</v>
      </c>
      <c r="H67" s="94">
        <f>(G67*9.5)/100</f>
        <v>0</v>
      </c>
      <c r="I67" s="94">
        <f>G67+H67</f>
        <v>0</v>
      </c>
      <c r="J67" s="44"/>
    </row>
    <row r="68" spans="1:10" ht="30.75" customHeight="1" thickBot="1" x14ac:dyDescent="0.3">
      <c r="A68" s="27"/>
      <c r="B68" s="33" t="s">
        <v>5</v>
      </c>
      <c r="C68" s="29"/>
      <c r="D68" s="29"/>
      <c r="E68" s="29"/>
      <c r="F68" s="48"/>
      <c r="G68" s="48">
        <f>SUM(G64:G67)</f>
        <v>0</v>
      </c>
      <c r="H68" s="48">
        <f>SUM(H64:H67)</f>
        <v>0</v>
      </c>
      <c r="I68" s="48">
        <f>SUM(I64:I67)</f>
        <v>0</v>
      </c>
      <c r="J68" s="49">
        <f>SUM(J64:J67)</f>
        <v>0</v>
      </c>
    </row>
    <row r="69" spans="1:10" s="68" customFormat="1" ht="30.75" customHeight="1" thickBot="1" x14ac:dyDescent="0.3">
      <c r="B69" s="30"/>
      <c r="C69" s="63"/>
      <c r="D69" s="66"/>
      <c r="E69" s="21"/>
      <c r="F69" s="69"/>
      <c r="G69" s="69"/>
      <c r="H69" s="69"/>
      <c r="I69" s="69"/>
      <c r="J69" s="72"/>
    </row>
    <row r="70" spans="1:10" ht="30.75" customHeight="1" x14ac:dyDescent="0.25">
      <c r="A70" s="328"/>
      <c r="B70" s="329" t="s">
        <v>1406</v>
      </c>
      <c r="C70" s="329"/>
      <c r="D70" s="329"/>
      <c r="E70" s="329"/>
      <c r="F70" s="329"/>
      <c r="G70" s="329"/>
      <c r="H70" s="329"/>
      <c r="I70" s="329"/>
      <c r="J70" s="380"/>
    </row>
    <row r="71" spans="1:10" ht="30.75" customHeight="1" x14ac:dyDescent="0.25">
      <c r="A71" s="14">
        <v>55</v>
      </c>
      <c r="B71" s="13" t="s">
        <v>550</v>
      </c>
      <c r="C71" s="12"/>
      <c r="D71" s="39">
        <v>700</v>
      </c>
      <c r="E71" s="12" t="s">
        <v>6</v>
      </c>
      <c r="F71" s="43"/>
      <c r="G71" s="94">
        <f>D71*F71</f>
        <v>0</v>
      </c>
      <c r="H71" s="94">
        <f>(G71*9.5)/100</f>
        <v>0</v>
      </c>
      <c r="I71" s="94">
        <f>G71+H71</f>
        <v>0</v>
      </c>
      <c r="J71" s="44"/>
    </row>
    <row r="72" spans="1:10" ht="30.75" customHeight="1" x14ac:dyDescent="0.25">
      <c r="A72" s="14">
        <v>56</v>
      </c>
      <c r="B72" s="13" t="s">
        <v>551</v>
      </c>
      <c r="C72" s="12"/>
      <c r="D72" s="39">
        <v>700</v>
      </c>
      <c r="E72" s="12" t="s">
        <v>6</v>
      </c>
      <c r="F72" s="43"/>
      <c r="G72" s="94">
        <f>D72*F72</f>
        <v>0</v>
      </c>
      <c r="H72" s="94">
        <f>(G72*9.5)/100</f>
        <v>0</v>
      </c>
      <c r="I72" s="94">
        <f>G72+H72</f>
        <v>0</v>
      </c>
      <c r="J72" s="44"/>
    </row>
    <row r="73" spans="1:10" ht="30.75" customHeight="1" thickBot="1" x14ac:dyDescent="0.3">
      <c r="A73" s="215">
        <v>57</v>
      </c>
      <c r="B73" s="13" t="s">
        <v>314</v>
      </c>
      <c r="C73" s="12"/>
      <c r="D73" s="39">
        <v>50</v>
      </c>
      <c r="E73" s="12" t="s">
        <v>6</v>
      </c>
      <c r="F73" s="43"/>
      <c r="G73" s="94">
        <f>D73*F73</f>
        <v>0</v>
      </c>
      <c r="H73" s="94">
        <f>(G73*9.5)/100</f>
        <v>0</v>
      </c>
      <c r="I73" s="94">
        <f>G73+H73</f>
        <v>0</v>
      </c>
      <c r="J73" s="44"/>
    </row>
    <row r="74" spans="1:10" ht="30.75" customHeight="1" thickBot="1" x14ac:dyDescent="0.3">
      <c r="A74" s="27"/>
      <c r="B74" s="33" t="s">
        <v>5</v>
      </c>
      <c r="C74" s="29"/>
      <c r="D74" s="29"/>
      <c r="E74" s="29"/>
      <c r="F74" s="48"/>
      <c r="G74" s="48">
        <f>SUM(G71:G73)</f>
        <v>0</v>
      </c>
      <c r="H74" s="48">
        <f>SUM(H71:H73)</f>
        <v>0</v>
      </c>
      <c r="I74" s="48">
        <f>SUM(I71:I73)</f>
        <v>0</v>
      </c>
      <c r="J74" s="49">
        <f>SUM(J71:J73)</f>
        <v>0</v>
      </c>
    </row>
    <row r="75" spans="1:10" s="68" customFormat="1" ht="30.75" customHeight="1" thickBot="1" x14ac:dyDescent="0.3">
      <c r="B75" s="30"/>
      <c r="C75" s="63"/>
      <c r="D75" s="66"/>
      <c r="E75" s="21"/>
      <c r="F75" s="69"/>
      <c r="G75" s="69"/>
      <c r="H75" s="69"/>
      <c r="I75" s="69"/>
      <c r="J75" s="72"/>
    </row>
    <row r="76" spans="1:10" ht="30.75" customHeight="1" x14ac:dyDescent="0.25">
      <c r="A76" s="328"/>
      <c r="B76" s="329" t="s">
        <v>1407</v>
      </c>
      <c r="C76" s="329"/>
      <c r="D76" s="329"/>
      <c r="E76" s="329"/>
      <c r="F76" s="329"/>
      <c r="G76" s="329"/>
      <c r="H76" s="329"/>
      <c r="I76" s="329"/>
      <c r="J76" s="380"/>
    </row>
    <row r="77" spans="1:10" ht="30.75" customHeight="1" x14ac:dyDescent="0.25">
      <c r="A77" s="14">
        <v>58</v>
      </c>
      <c r="B77" s="13" t="s">
        <v>407</v>
      </c>
      <c r="C77" s="12"/>
      <c r="D77" s="39">
        <v>50</v>
      </c>
      <c r="E77" s="12" t="s">
        <v>3</v>
      </c>
      <c r="F77" s="43"/>
      <c r="G77" s="94">
        <f t="shared" ref="G77:G87" si="6">D77*F77</f>
        <v>0</v>
      </c>
      <c r="H77" s="94">
        <f t="shared" ref="H77:H87" si="7">(G77*9.5)/100</f>
        <v>0</v>
      </c>
      <c r="I77" s="94">
        <f t="shared" ref="I77:I87" si="8">G77+H77</f>
        <v>0</v>
      </c>
      <c r="J77" s="44"/>
    </row>
    <row r="78" spans="1:10" ht="30.75" customHeight="1" x14ac:dyDescent="0.25">
      <c r="A78" s="14">
        <v>59</v>
      </c>
      <c r="B78" s="13" t="s">
        <v>408</v>
      </c>
      <c r="C78" s="12"/>
      <c r="D78" s="39">
        <v>50</v>
      </c>
      <c r="E78" s="12" t="s">
        <v>3</v>
      </c>
      <c r="F78" s="43"/>
      <c r="G78" s="94">
        <f t="shared" si="6"/>
        <v>0</v>
      </c>
      <c r="H78" s="94">
        <f t="shared" si="7"/>
        <v>0</v>
      </c>
      <c r="I78" s="94">
        <f t="shared" si="8"/>
        <v>0</v>
      </c>
      <c r="J78" s="44"/>
    </row>
    <row r="79" spans="1:10" ht="30.75" customHeight="1" x14ac:dyDescent="0.25">
      <c r="A79" s="14">
        <v>60</v>
      </c>
      <c r="B79" s="13" t="s">
        <v>409</v>
      </c>
      <c r="C79" s="12"/>
      <c r="D79" s="39">
        <v>20</v>
      </c>
      <c r="E79" s="12" t="s">
        <v>3</v>
      </c>
      <c r="F79" s="43"/>
      <c r="G79" s="94">
        <f>D79*F79</f>
        <v>0</v>
      </c>
      <c r="H79" s="94">
        <f>(G79*9.5)/100</f>
        <v>0</v>
      </c>
      <c r="I79" s="94">
        <f>G79+H79</f>
        <v>0</v>
      </c>
      <c r="J79" s="44"/>
    </row>
    <row r="80" spans="1:10" ht="30.75" customHeight="1" x14ac:dyDescent="0.25">
      <c r="A80" s="14">
        <v>61</v>
      </c>
      <c r="B80" s="13" t="s">
        <v>410</v>
      </c>
      <c r="C80" s="12"/>
      <c r="D80" s="39">
        <v>20</v>
      </c>
      <c r="E80" s="12" t="s">
        <v>3</v>
      </c>
      <c r="F80" s="43"/>
      <c r="G80" s="94">
        <f t="shared" si="6"/>
        <v>0</v>
      </c>
      <c r="H80" s="94">
        <f t="shared" si="7"/>
        <v>0</v>
      </c>
      <c r="I80" s="94">
        <f t="shared" si="8"/>
        <v>0</v>
      </c>
      <c r="J80" s="44"/>
    </row>
    <row r="81" spans="1:10" ht="30.75" customHeight="1" x14ac:dyDescent="0.25">
      <c r="A81" s="14">
        <v>62</v>
      </c>
      <c r="B81" s="13" t="s">
        <v>411</v>
      </c>
      <c r="C81" s="12"/>
      <c r="D81" s="39">
        <v>20</v>
      </c>
      <c r="E81" s="12" t="s">
        <v>3</v>
      </c>
      <c r="F81" s="43"/>
      <c r="G81" s="94">
        <f t="shared" si="6"/>
        <v>0</v>
      </c>
      <c r="H81" s="94">
        <f t="shared" si="7"/>
        <v>0</v>
      </c>
      <c r="I81" s="94">
        <f t="shared" si="8"/>
        <v>0</v>
      </c>
      <c r="J81" s="44"/>
    </row>
    <row r="82" spans="1:10" ht="30.75" customHeight="1" x14ac:dyDescent="0.25">
      <c r="A82" s="14">
        <v>63</v>
      </c>
      <c r="B82" s="13" t="s">
        <v>412</v>
      </c>
      <c r="C82" s="12"/>
      <c r="D82" s="39">
        <v>20</v>
      </c>
      <c r="E82" s="12" t="s">
        <v>3</v>
      </c>
      <c r="F82" s="43"/>
      <c r="G82" s="94">
        <f>D82*F82</f>
        <v>0</v>
      </c>
      <c r="H82" s="94">
        <f>(G82*9.5)/100</f>
        <v>0</v>
      </c>
      <c r="I82" s="94">
        <f>G82+H82</f>
        <v>0</v>
      </c>
      <c r="J82" s="44"/>
    </row>
    <row r="83" spans="1:10" ht="30.75" customHeight="1" x14ac:dyDescent="0.25">
      <c r="A83" s="14">
        <v>64</v>
      </c>
      <c r="B83" s="13" t="s">
        <v>413</v>
      </c>
      <c r="C83" s="12"/>
      <c r="D83" s="39">
        <v>50</v>
      </c>
      <c r="E83" s="12" t="s">
        <v>3</v>
      </c>
      <c r="F83" s="43"/>
      <c r="G83" s="94">
        <f t="shared" si="6"/>
        <v>0</v>
      </c>
      <c r="H83" s="94">
        <f t="shared" si="7"/>
        <v>0</v>
      </c>
      <c r="I83" s="94">
        <f t="shared" si="8"/>
        <v>0</v>
      </c>
      <c r="J83" s="44"/>
    </row>
    <row r="84" spans="1:10" ht="30.75" customHeight="1" x14ac:dyDescent="0.25">
      <c r="A84" s="14">
        <v>65</v>
      </c>
      <c r="B84" s="13" t="s">
        <v>414</v>
      </c>
      <c r="C84" s="12"/>
      <c r="D84" s="39">
        <v>50</v>
      </c>
      <c r="E84" s="12" t="s">
        <v>3</v>
      </c>
      <c r="F84" s="43"/>
      <c r="G84" s="94">
        <f t="shared" si="6"/>
        <v>0</v>
      </c>
      <c r="H84" s="94">
        <f t="shared" si="7"/>
        <v>0</v>
      </c>
      <c r="I84" s="94">
        <f t="shared" si="8"/>
        <v>0</v>
      </c>
      <c r="J84" s="44"/>
    </row>
    <row r="85" spans="1:10" ht="30.75" customHeight="1" x14ac:dyDescent="0.25">
      <c r="A85" s="14">
        <v>66</v>
      </c>
      <c r="B85" s="13" t="s">
        <v>415</v>
      </c>
      <c r="C85" s="12"/>
      <c r="D85" s="39">
        <v>50</v>
      </c>
      <c r="E85" s="12" t="s">
        <v>3</v>
      </c>
      <c r="F85" s="43"/>
      <c r="G85" s="94">
        <f t="shared" si="6"/>
        <v>0</v>
      </c>
      <c r="H85" s="94">
        <f t="shared" si="7"/>
        <v>0</v>
      </c>
      <c r="I85" s="94">
        <f t="shared" si="8"/>
        <v>0</v>
      </c>
      <c r="J85" s="44"/>
    </row>
    <row r="86" spans="1:10" ht="30.75" customHeight="1" x14ac:dyDescent="0.25">
      <c r="A86" s="14">
        <v>67</v>
      </c>
      <c r="B86" s="13" t="s">
        <v>416</v>
      </c>
      <c r="C86" s="12"/>
      <c r="D86" s="39">
        <v>20</v>
      </c>
      <c r="E86" s="12" t="s">
        <v>3</v>
      </c>
      <c r="F86" s="43"/>
      <c r="G86" s="94">
        <f t="shared" si="6"/>
        <v>0</v>
      </c>
      <c r="H86" s="94">
        <f t="shared" si="7"/>
        <v>0</v>
      </c>
      <c r="I86" s="94">
        <f t="shared" si="8"/>
        <v>0</v>
      </c>
      <c r="J86" s="44"/>
    </row>
    <row r="87" spans="1:10" ht="30.75" customHeight="1" thickBot="1" x14ac:dyDescent="0.3">
      <c r="A87" s="14">
        <v>68</v>
      </c>
      <c r="B87" s="13" t="s">
        <v>417</v>
      </c>
      <c r="C87" s="12"/>
      <c r="D87" s="39">
        <v>20</v>
      </c>
      <c r="E87" s="12" t="s">
        <v>3</v>
      </c>
      <c r="F87" s="43"/>
      <c r="G87" s="94">
        <f t="shared" si="6"/>
        <v>0</v>
      </c>
      <c r="H87" s="94">
        <f t="shared" si="7"/>
        <v>0</v>
      </c>
      <c r="I87" s="94">
        <f t="shared" si="8"/>
        <v>0</v>
      </c>
      <c r="J87" s="44"/>
    </row>
    <row r="88" spans="1:10" ht="30.75" customHeight="1" thickBot="1" x14ac:dyDescent="0.3">
      <c r="A88" s="27"/>
      <c r="B88" s="33" t="s">
        <v>5</v>
      </c>
      <c r="C88" s="29"/>
      <c r="D88" s="29"/>
      <c r="E88" s="29"/>
      <c r="F88" s="48"/>
      <c r="G88" s="48">
        <f>SUM(G77:G87)</f>
        <v>0</v>
      </c>
      <c r="H88" s="48">
        <f>SUM(H77:H87)</f>
        <v>0</v>
      </c>
      <c r="I88" s="48">
        <f>SUM(I77:I87)</f>
        <v>0</v>
      </c>
      <c r="J88" s="49">
        <f>SUM(J77:J87)</f>
        <v>0</v>
      </c>
    </row>
    <row r="89" spans="1:10" s="68" customFormat="1" ht="30.75" customHeight="1" thickBot="1" x14ac:dyDescent="0.3">
      <c r="B89" s="30"/>
      <c r="C89" s="63"/>
      <c r="D89" s="66"/>
      <c r="E89" s="21"/>
      <c r="F89" s="69"/>
      <c r="G89" s="69"/>
      <c r="H89" s="69"/>
      <c r="I89" s="69"/>
      <c r="J89" s="72"/>
    </row>
    <row r="90" spans="1:10" ht="30.75" customHeight="1" thickBot="1" x14ac:dyDescent="0.3">
      <c r="A90" s="326"/>
      <c r="B90" s="327" t="s">
        <v>1408</v>
      </c>
      <c r="C90" s="327"/>
      <c r="D90" s="327"/>
      <c r="E90" s="327"/>
      <c r="F90" s="327"/>
      <c r="G90" s="327"/>
      <c r="H90" s="327"/>
      <c r="I90" s="327"/>
      <c r="J90" s="423"/>
    </row>
    <row r="91" spans="1:10" ht="30.75" customHeight="1" x14ac:dyDescent="0.25">
      <c r="A91" s="14">
        <v>69</v>
      </c>
      <c r="B91" s="186" t="s">
        <v>1004</v>
      </c>
      <c r="C91" s="185"/>
      <c r="D91" s="187">
        <v>20</v>
      </c>
      <c r="E91" s="185" t="s">
        <v>3</v>
      </c>
      <c r="F91" s="188"/>
      <c r="G91" s="193">
        <f>D91*F91</f>
        <v>0</v>
      </c>
      <c r="H91" s="193">
        <f>(G91*9.5)/100</f>
        <v>0</v>
      </c>
      <c r="I91" s="193">
        <f>G91+H91</f>
        <v>0</v>
      </c>
      <c r="J91" s="189"/>
    </row>
    <row r="92" spans="1:10" ht="30.75" customHeight="1" x14ac:dyDescent="0.25">
      <c r="A92" s="14">
        <v>70</v>
      </c>
      <c r="B92" s="13" t="s">
        <v>1005</v>
      </c>
      <c r="C92" s="12"/>
      <c r="D92" s="39">
        <v>20</v>
      </c>
      <c r="E92" s="12" t="s">
        <v>3</v>
      </c>
      <c r="F92" s="43"/>
      <c r="G92" s="94">
        <f>D92*F92</f>
        <v>0</v>
      </c>
      <c r="H92" s="94">
        <f>(G92*9.5)/100</f>
        <v>0</v>
      </c>
      <c r="I92" s="94">
        <f>G92+H92</f>
        <v>0</v>
      </c>
      <c r="J92" s="44"/>
    </row>
    <row r="93" spans="1:10" ht="30.75" customHeight="1" x14ac:dyDescent="0.25">
      <c r="A93" s="14">
        <v>71</v>
      </c>
      <c r="B93" s="13" t="s">
        <v>1006</v>
      </c>
      <c r="C93" s="12"/>
      <c r="D93" s="39">
        <v>20</v>
      </c>
      <c r="E93" s="12" t="s">
        <v>3</v>
      </c>
      <c r="F93" s="43"/>
      <c r="G93" s="94">
        <f>D93*F93</f>
        <v>0</v>
      </c>
      <c r="H93" s="94">
        <f>(G93*9.5)/100</f>
        <v>0</v>
      </c>
      <c r="I93" s="94">
        <f>G93+H93</f>
        <v>0</v>
      </c>
      <c r="J93" s="44"/>
    </row>
    <row r="94" spans="1:10" ht="30.75" customHeight="1" thickBot="1" x14ac:dyDescent="0.3">
      <c r="A94" s="215">
        <v>72</v>
      </c>
      <c r="B94" s="19" t="s">
        <v>1007</v>
      </c>
      <c r="C94" s="20"/>
      <c r="D94" s="40">
        <v>5</v>
      </c>
      <c r="E94" s="20" t="s">
        <v>3</v>
      </c>
      <c r="F94" s="45"/>
      <c r="G94" s="95">
        <f>D94*F94</f>
        <v>0</v>
      </c>
      <c r="H94" s="95">
        <f>(G94*9.5)/100</f>
        <v>0</v>
      </c>
      <c r="I94" s="95">
        <f>G94+H94</f>
        <v>0</v>
      </c>
      <c r="J94" s="46"/>
    </row>
    <row r="95" spans="1:10" ht="30.75" customHeight="1" thickBot="1" x14ac:dyDescent="0.3">
      <c r="A95" s="27"/>
      <c r="B95" s="33" t="s">
        <v>5</v>
      </c>
      <c r="C95" s="29"/>
      <c r="D95" s="29"/>
      <c r="E95" s="29"/>
      <c r="F95" s="48"/>
      <c r="G95" s="48">
        <f>SUM(G91:G94)</f>
        <v>0</v>
      </c>
      <c r="H95" s="48">
        <f>SUM(H91:H94)</f>
        <v>0</v>
      </c>
      <c r="I95" s="48">
        <f>SUM(I91:I94)</f>
        <v>0</v>
      </c>
      <c r="J95" s="49">
        <f>SUM(J91:J94)</f>
        <v>0</v>
      </c>
    </row>
    <row r="96" spans="1:10" s="68" customFormat="1" ht="30.75" customHeight="1" thickBot="1" x14ac:dyDescent="0.3">
      <c r="B96" s="30"/>
      <c r="C96" s="63"/>
      <c r="D96" s="66"/>
      <c r="E96" s="21"/>
      <c r="F96" s="69"/>
      <c r="G96" s="69"/>
      <c r="H96" s="69"/>
      <c r="I96" s="69"/>
      <c r="J96" s="72"/>
    </row>
    <row r="97" spans="1:10" ht="30.75" customHeight="1" x14ac:dyDescent="0.25">
      <c r="A97" s="330"/>
      <c r="B97" s="331" t="s">
        <v>1409</v>
      </c>
      <c r="C97" s="331"/>
      <c r="D97" s="331"/>
      <c r="E97" s="331"/>
      <c r="F97" s="331"/>
      <c r="G97" s="331"/>
      <c r="H97" s="331"/>
      <c r="I97" s="331"/>
      <c r="J97" s="428"/>
    </row>
    <row r="98" spans="1:10" ht="30.75" customHeight="1" x14ac:dyDescent="0.25">
      <c r="A98" s="216">
        <v>73</v>
      </c>
      <c r="B98" s="183" t="s">
        <v>552</v>
      </c>
      <c r="C98" s="217"/>
      <c r="D98" s="218">
        <v>70</v>
      </c>
      <c r="E98" s="217" t="s">
        <v>3</v>
      </c>
      <c r="F98" s="219"/>
      <c r="G98" s="220">
        <f>D98*F98</f>
        <v>0</v>
      </c>
      <c r="H98" s="220">
        <f>(G98*9.5)/100</f>
        <v>0</v>
      </c>
      <c r="I98" s="220">
        <f>G98+H98</f>
        <v>0</v>
      </c>
      <c r="J98" s="221"/>
    </row>
    <row r="99" spans="1:10" ht="30.75" customHeight="1" x14ac:dyDescent="0.25">
      <c r="A99" s="216">
        <v>74</v>
      </c>
      <c r="B99" s="183" t="s">
        <v>1008</v>
      </c>
      <c r="C99" s="217"/>
      <c r="D99" s="218">
        <v>20</v>
      </c>
      <c r="E99" s="217" t="s">
        <v>3</v>
      </c>
      <c r="F99" s="219"/>
      <c r="G99" s="220">
        <v>0</v>
      </c>
      <c r="H99" s="220">
        <v>0</v>
      </c>
      <c r="I99" s="220">
        <v>0</v>
      </c>
      <c r="J99" s="221"/>
    </row>
    <row r="100" spans="1:10" ht="30.75" customHeight="1" x14ac:dyDescent="0.25">
      <c r="A100" s="216">
        <v>75</v>
      </c>
      <c r="B100" s="183" t="s">
        <v>1017</v>
      </c>
      <c r="C100" s="217"/>
      <c r="D100" s="218">
        <v>20</v>
      </c>
      <c r="E100" s="217" t="s">
        <v>3</v>
      </c>
      <c r="F100" s="219"/>
      <c r="G100" s="220">
        <v>0</v>
      </c>
      <c r="H100" s="220">
        <v>0</v>
      </c>
      <c r="I100" s="220">
        <v>0</v>
      </c>
      <c r="J100" s="221"/>
    </row>
    <row r="101" spans="1:10" ht="30.75" customHeight="1" x14ac:dyDescent="0.25">
      <c r="A101" s="216">
        <v>76</v>
      </c>
      <c r="B101" s="183" t="s">
        <v>1015</v>
      </c>
      <c r="C101" s="217"/>
      <c r="D101" s="218">
        <v>20</v>
      </c>
      <c r="E101" s="217" t="s">
        <v>3</v>
      </c>
      <c r="F101" s="219"/>
      <c r="G101" s="220">
        <v>0</v>
      </c>
      <c r="H101" s="220">
        <v>0</v>
      </c>
      <c r="I101" s="220">
        <v>0</v>
      </c>
      <c r="J101" s="221"/>
    </row>
    <row r="102" spans="1:10" ht="30.75" customHeight="1" x14ac:dyDescent="0.25">
      <c r="A102" s="216">
        <v>77</v>
      </c>
      <c r="B102" s="183" t="s">
        <v>553</v>
      </c>
      <c r="C102" s="217"/>
      <c r="D102" s="218">
        <v>70</v>
      </c>
      <c r="E102" s="217" t="s">
        <v>3</v>
      </c>
      <c r="F102" s="219"/>
      <c r="G102" s="220">
        <f>D102*F102</f>
        <v>0</v>
      </c>
      <c r="H102" s="220">
        <f>(G102*9.5)/100</f>
        <v>0</v>
      </c>
      <c r="I102" s="220">
        <f>G102+H102</f>
        <v>0</v>
      </c>
      <c r="J102" s="221"/>
    </row>
    <row r="103" spans="1:10" ht="30.75" customHeight="1" x14ac:dyDescent="0.25">
      <c r="A103" s="216">
        <v>78</v>
      </c>
      <c r="B103" s="183" t="s">
        <v>1009</v>
      </c>
      <c r="C103" s="217"/>
      <c r="D103" s="218">
        <v>20</v>
      </c>
      <c r="E103" s="217" t="s">
        <v>3</v>
      </c>
      <c r="F103" s="219"/>
      <c r="G103" s="220">
        <v>0</v>
      </c>
      <c r="H103" s="220">
        <v>0</v>
      </c>
      <c r="I103" s="220">
        <v>0</v>
      </c>
      <c r="J103" s="221"/>
    </row>
    <row r="104" spans="1:10" ht="30.75" customHeight="1" x14ac:dyDescent="0.25">
      <c r="A104" s="216">
        <v>79</v>
      </c>
      <c r="B104" s="183" t="s">
        <v>1018</v>
      </c>
      <c r="C104" s="217"/>
      <c r="D104" s="218">
        <v>20</v>
      </c>
      <c r="E104" s="217" t="s">
        <v>3</v>
      </c>
      <c r="F104" s="219"/>
      <c r="G104" s="220">
        <v>0</v>
      </c>
      <c r="H104" s="220">
        <v>0</v>
      </c>
      <c r="I104" s="220">
        <v>0</v>
      </c>
      <c r="J104" s="221"/>
    </row>
    <row r="105" spans="1:10" ht="30.75" customHeight="1" x14ac:dyDescent="0.25">
      <c r="A105" s="216">
        <v>80</v>
      </c>
      <c r="B105" s="183" t="s">
        <v>1019</v>
      </c>
      <c r="C105" s="217"/>
      <c r="D105" s="218">
        <v>20</v>
      </c>
      <c r="E105" s="217" t="s">
        <v>3</v>
      </c>
      <c r="F105" s="219"/>
      <c r="G105" s="220">
        <v>0</v>
      </c>
      <c r="H105" s="220">
        <v>0</v>
      </c>
      <c r="I105" s="220">
        <v>0</v>
      </c>
      <c r="J105" s="221"/>
    </row>
    <row r="106" spans="1:10" ht="30.75" customHeight="1" x14ac:dyDescent="0.25">
      <c r="A106" s="216">
        <v>81</v>
      </c>
      <c r="B106" s="183" t="s">
        <v>1016</v>
      </c>
      <c r="C106" s="217"/>
      <c r="D106" s="218">
        <v>70</v>
      </c>
      <c r="E106" s="217" t="s">
        <v>3</v>
      </c>
      <c r="F106" s="219"/>
      <c r="G106" s="220">
        <v>0</v>
      </c>
      <c r="H106" s="220">
        <v>0</v>
      </c>
      <c r="I106" s="220">
        <v>0</v>
      </c>
      <c r="J106" s="221"/>
    </row>
    <row r="107" spans="1:10" ht="30.75" customHeight="1" x14ac:dyDescent="0.25">
      <c r="A107" s="216">
        <v>82</v>
      </c>
      <c r="B107" s="183" t="s">
        <v>1010</v>
      </c>
      <c r="C107" s="217"/>
      <c r="D107" s="218">
        <v>20</v>
      </c>
      <c r="E107" s="217" t="s">
        <v>3</v>
      </c>
      <c r="F107" s="219"/>
      <c r="G107" s="220">
        <v>0</v>
      </c>
      <c r="H107" s="220">
        <v>0</v>
      </c>
      <c r="I107" s="220">
        <v>0</v>
      </c>
      <c r="J107" s="221"/>
    </row>
    <row r="108" spans="1:10" ht="30.75" customHeight="1" x14ac:dyDescent="0.25">
      <c r="A108" s="216">
        <v>83</v>
      </c>
      <c r="B108" s="183" t="s">
        <v>1021</v>
      </c>
      <c r="C108" s="217"/>
      <c r="D108" s="218">
        <v>20</v>
      </c>
      <c r="E108" s="217" t="s">
        <v>3</v>
      </c>
      <c r="F108" s="219"/>
      <c r="G108" s="220">
        <v>0</v>
      </c>
      <c r="H108" s="220">
        <v>0</v>
      </c>
      <c r="I108" s="220">
        <v>0</v>
      </c>
      <c r="J108" s="221"/>
    </row>
    <row r="109" spans="1:10" ht="30.75" customHeight="1" x14ac:dyDescent="0.25">
      <c r="A109" s="216">
        <v>84</v>
      </c>
      <c r="B109" s="183" t="s">
        <v>1020</v>
      </c>
      <c r="C109" s="217"/>
      <c r="D109" s="218">
        <v>20</v>
      </c>
      <c r="E109" s="217" t="s">
        <v>3</v>
      </c>
      <c r="F109" s="219"/>
      <c r="G109" s="220">
        <v>0</v>
      </c>
      <c r="H109" s="220">
        <v>0</v>
      </c>
      <c r="I109" s="220">
        <v>0</v>
      </c>
      <c r="J109" s="221"/>
    </row>
    <row r="110" spans="1:10" ht="30.75" customHeight="1" x14ac:dyDescent="0.25">
      <c r="A110" s="216">
        <v>85</v>
      </c>
      <c r="B110" s="183" t="s">
        <v>554</v>
      </c>
      <c r="C110" s="217"/>
      <c r="D110" s="218">
        <v>70</v>
      </c>
      <c r="E110" s="217" t="s">
        <v>3</v>
      </c>
      <c r="F110" s="219"/>
      <c r="G110" s="220">
        <v>0</v>
      </c>
      <c r="H110" s="220">
        <v>0</v>
      </c>
      <c r="I110" s="220">
        <v>0</v>
      </c>
      <c r="J110" s="221"/>
    </row>
    <row r="111" spans="1:10" ht="30.75" customHeight="1" x14ac:dyDescent="0.25">
      <c r="A111" s="216">
        <v>86</v>
      </c>
      <c r="B111" s="183" t="s">
        <v>1011</v>
      </c>
      <c r="C111" s="217"/>
      <c r="D111" s="218">
        <v>20</v>
      </c>
      <c r="E111" s="217" t="s">
        <v>3</v>
      </c>
      <c r="F111" s="219"/>
      <c r="G111" s="220">
        <v>0</v>
      </c>
      <c r="H111" s="220">
        <v>0</v>
      </c>
      <c r="I111" s="220">
        <v>0</v>
      </c>
      <c r="J111" s="221"/>
    </row>
    <row r="112" spans="1:10" ht="30.75" customHeight="1" x14ac:dyDescent="0.25">
      <c r="A112" s="216">
        <v>87</v>
      </c>
      <c r="B112" s="183" t="s">
        <v>555</v>
      </c>
      <c r="C112" s="217"/>
      <c r="D112" s="218">
        <v>70</v>
      </c>
      <c r="E112" s="217" t="s">
        <v>3</v>
      </c>
      <c r="F112" s="219"/>
      <c r="G112" s="220">
        <v>0</v>
      </c>
      <c r="H112" s="220">
        <v>0</v>
      </c>
      <c r="I112" s="220">
        <v>0</v>
      </c>
      <c r="J112" s="221"/>
    </row>
    <row r="113" spans="1:10" ht="30.75" customHeight="1" x14ac:dyDescent="0.25">
      <c r="A113" s="216">
        <v>88</v>
      </c>
      <c r="B113" s="183" t="s">
        <v>1012</v>
      </c>
      <c r="C113" s="217"/>
      <c r="D113" s="218">
        <v>20</v>
      </c>
      <c r="E113" s="217" t="s">
        <v>3</v>
      </c>
      <c r="F113" s="219"/>
      <c r="G113" s="220">
        <v>0</v>
      </c>
      <c r="H113" s="220">
        <v>0</v>
      </c>
      <c r="I113" s="220">
        <v>0</v>
      </c>
      <c r="J113" s="221"/>
    </row>
    <row r="114" spans="1:10" ht="30.75" customHeight="1" x14ac:dyDescent="0.25">
      <c r="A114" s="216">
        <v>89</v>
      </c>
      <c r="B114" s="183" t="s">
        <v>556</v>
      </c>
      <c r="C114" s="217"/>
      <c r="D114" s="218">
        <v>70</v>
      </c>
      <c r="E114" s="217" t="s">
        <v>3</v>
      </c>
      <c r="F114" s="219"/>
      <c r="G114" s="220">
        <v>0</v>
      </c>
      <c r="H114" s="220">
        <f>(G114*9.5)/100</f>
        <v>0</v>
      </c>
      <c r="I114" s="220">
        <f>G114+H114</f>
        <v>0</v>
      </c>
      <c r="J114" s="221"/>
    </row>
    <row r="115" spans="1:10" ht="30.75" customHeight="1" x14ac:dyDescent="0.25">
      <c r="A115" s="216">
        <v>90</v>
      </c>
      <c r="B115" s="358" t="s">
        <v>1013</v>
      </c>
      <c r="C115" s="372"/>
      <c r="D115" s="373">
        <v>20</v>
      </c>
      <c r="E115" s="372" t="s">
        <v>3</v>
      </c>
      <c r="F115" s="374"/>
      <c r="G115" s="375">
        <v>0</v>
      </c>
      <c r="H115" s="375">
        <v>0</v>
      </c>
      <c r="I115" s="375">
        <v>0</v>
      </c>
      <c r="J115" s="376"/>
    </row>
    <row r="116" spans="1:10" ht="30.75" customHeight="1" x14ac:dyDescent="0.25">
      <c r="A116" s="216">
        <v>91</v>
      </c>
      <c r="B116" s="183" t="s">
        <v>557</v>
      </c>
      <c r="C116" s="217"/>
      <c r="D116" s="218">
        <v>70</v>
      </c>
      <c r="E116" s="217" t="s">
        <v>3</v>
      </c>
      <c r="F116" s="219"/>
      <c r="G116" s="220">
        <v>0</v>
      </c>
      <c r="H116" s="220">
        <v>0</v>
      </c>
      <c r="I116" s="220">
        <v>0</v>
      </c>
      <c r="J116" s="221"/>
    </row>
    <row r="117" spans="1:10" ht="30.75" customHeight="1" thickBot="1" x14ac:dyDescent="0.3">
      <c r="A117" s="216">
        <v>92</v>
      </c>
      <c r="B117" s="211" t="s">
        <v>1014</v>
      </c>
      <c r="C117" s="222"/>
      <c r="D117" s="223">
        <v>20</v>
      </c>
      <c r="E117" s="222" t="s">
        <v>3</v>
      </c>
      <c r="F117" s="224"/>
      <c r="G117" s="225">
        <v>0</v>
      </c>
      <c r="H117" s="225">
        <v>0</v>
      </c>
      <c r="I117" s="225">
        <v>0</v>
      </c>
      <c r="J117" s="226"/>
    </row>
    <row r="118" spans="1:10" ht="30.75" customHeight="1" thickBot="1" x14ac:dyDescent="0.3">
      <c r="A118" s="227"/>
      <c r="B118" s="228" t="s">
        <v>5</v>
      </c>
      <c r="C118" s="229"/>
      <c r="D118" s="229"/>
      <c r="E118" s="229"/>
      <c r="F118" s="230"/>
      <c r="G118" s="230">
        <f>SUM(G98:G117)</f>
        <v>0</v>
      </c>
      <c r="H118" s="230">
        <f>SUM(H98:H117)</f>
        <v>0</v>
      </c>
      <c r="I118" s="230">
        <f>SUM(I98:I117)</f>
        <v>0</v>
      </c>
      <c r="J118" s="231">
        <f>SUM(J98:J114)</f>
        <v>0</v>
      </c>
    </row>
    <row r="119" spans="1:10" s="68" customFormat="1" ht="30.75" customHeight="1" thickBot="1" x14ac:dyDescent="0.3">
      <c r="B119" s="30"/>
      <c r="C119" s="63"/>
      <c r="D119" s="66"/>
      <c r="E119" s="21"/>
      <c r="F119" s="69"/>
      <c r="G119" s="69"/>
      <c r="H119" s="69"/>
      <c r="I119" s="69"/>
      <c r="J119" s="72"/>
    </row>
    <row r="120" spans="1:10" ht="30.75" customHeight="1" thickBot="1" x14ac:dyDescent="0.3">
      <c r="A120" s="27"/>
      <c r="B120" s="33" t="s">
        <v>9</v>
      </c>
      <c r="C120" s="29"/>
      <c r="D120" s="29"/>
      <c r="E120" s="29"/>
      <c r="F120" s="48"/>
      <c r="G120" s="48">
        <f>G30+G61+G74+G88+G95+G118</f>
        <v>0</v>
      </c>
      <c r="H120" s="48">
        <f>H30+H61+H74+H88+H95+H118</f>
        <v>0</v>
      </c>
      <c r="I120" s="48">
        <f>I30+I61+I74+I88+I95+I118</f>
        <v>0</v>
      </c>
      <c r="J120" s="49">
        <f>J30+J61+J74+J88+J95+J118</f>
        <v>0</v>
      </c>
    </row>
    <row r="121" spans="1:10" ht="30.75" customHeight="1" x14ac:dyDescent="0.25">
      <c r="A121" s="9"/>
    </row>
    <row r="122" spans="1:10" s="7" customFormat="1" ht="30.75" customHeight="1" x14ac:dyDescent="0.25">
      <c r="A122" s="201"/>
      <c r="B122" s="105"/>
      <c r="J122" s="8"/>
    </row>
    <row r="123" spans="1:10" s="7" customFormat="1" ht="30.75" customHeight="1" x14ac:dyDescent="0.25">
      <c r="A123" s="199"/>
      <c r="B123" s="30" t="s">
        <v>10</v>
      </c>
      <c r="C123" s="450" t="s">
        <v>11</v>
      </c>
      <c r="D123" s="450"/>
      <c r="E123" s="450"/>
      <c r="F123" s="450"/>
      <c r="G123" s="450"/>
      <c r="H123" s="450"/>
    </row>
    <row r="124" spans="1:10" s="7" customFormat="1" ht="30.75" customHeight="1" x14ac:dyDescent="0.25">
      <c r="A124" s="2"/>
      <c r="B124" s="199"/>
      <c r="C124" s="450"/>
      <c r="D124" s="450"/>
      <c r="E124" s="450"/>
      <c r="F124" s="450"/>
      <c r="G124" s="450"/>
      <c r="H124" s="450"/>
    </row>
    <row r="126" spans="1:10" x14ac:dyDescent="0.25">
      <c r="G126" s="462"/>
      <c r="H126" s="462"/>
      <c r="I126" s="462"/>
    </row>
    <row r="127" spans="1:10" x14ac:dyDescent="0.25">
      <c r="G127" s="473" t="s">
        <v>12</v>
      </c>
      <c r="H127" s="473"/>
      <c r="I127" s="473"/>
    </row>
  </sheetData>
  <mergeCells count="6">
    <mergeCell ref="A2:J2"/>
    <mergeCell ref="A7:J7"/>
    <mergeCell ref="A32:J32"/>
    <mergeCell ref="G127:I127"/>
    <mergeCell ref="C123:H124"/>
    <mergeCell ref="G126:I126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80" zoomScaleNormal="80" workbookViewId="0">
      <pane ySplit="7" topLeftCell="A8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9" width="20.7109375" customWidth="1"/>
    <col min="10" max="10" width="20.7109375" style="70" customWidth="1"/>
  </cols>
  <sheetData>
    <row r="1" spans="1:10" ht="30.75" customHeight="1" x14ac:dyDescent="0.25">
      <c r="A1" s="440" t="s">
        <v>1468</v>
      </c>
      <c r="H1" s="70"/>
      <c r="I1" s="64" t="s">
        <v>1334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  <c r="F3" s="88"/>
    </row>
    <row r="4" spans="1:10" s="8" customFormat="1" ht="30.75" customHeight="1" x14ac:dyDescent="0.25">
      <c r="A4" s="99" t="s">
        <v>1410</v>
      </c>
      <c r="B4" s="107"/>
      <c r="C4" s="108"/>
      <c r="D4" s="108"/>
      <c r="E4" s="108"/>
      <c r="F4" s="102">
        <v>4900</v>
      </c>
      <c r="G4" s="103" t="s">
        <v>99</v>
      </c>
      <c r="H4" s="102">
        <f>F4*1.095</f>
        <v>5365.5</v>
      </c>
      <c r="I4" s="103" t="s">
        <v>100</v>
      </c>
      <c r="J4" s="108"/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63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ht="30.75" customHeight="1" x14ac:dyDescent="0.25">
      <c r="A7" s="464" t="s">
        <v>1411</v>
      </c>
      <c r="B7" s="465"/>
      <c r="C7" s="465"/>
      <c r="D7" s="465"/>
      <c r="E7" s="465"/>
      <c r="F7" s="465"/>
      <c r="G7" s="465"/>
      <c r="H7" s="465"/>
      <c r="I7" s="465"/>
      <c r="J7" s="465"/>
    </row>
    <row r="8" spans="1:10" s="332" customFormat="1" ht="30.75" customHeight="1" x14ac:dyDescent="0.25">
      <c r="A8" s="429">
        <v>1</v>
      </c>
      <c r="B8" s="430" t="s">
        <v>348</v>
      </c>
      <c r="C8" s="431"/>
      <c r="D8" s="432">
        <v>100</v>
      </c>
      <c r="E8" s="431" t="s">
        <v>3</v>
      </c>
      <c r="F8" s="189"/>
      <c r="G8" s="433">
        <v>0</v>
      </c>
      <c r="H8" s="433">
        <v>0</v>
      </c>
      <c r="I8" s="433">
        <v>0</v>
      </c>
      <c r="J8" s="189"/>
    </row>
    <row r="9" spans="1:10" ht="38.25" customHeight="1" x14ac:dyDescent="0.25">
      <c r="A9" s="14">
        <v>2</v>
      </c>
      <c r="B9" s="333" t="s">
        <v>349</v>
      </c>
      <c r="C9" s="12"/>
      <c r="D9" s="39">
        <v>100</v>
      </c>
      <c r="E9" s="12" t="s">
        <v>3</v>
      </c>
      <c r="F9" s="43"/>
      <c r="G9" s="94">
        <v>0</v>
      </c>
      <c r="H9" s="94">
        <v>0</v>
      </c>
      <c r="I9" s="94">
        <v>0</v>
      </c>
      <c r="J9" s="44"/>
    </row>
    <row r="10" spans="1:10" ht="30.6" customHeight="1" x14ac:dyDescent="0.25">
      <c r="A10" s="14">
        <v>3</v>
      </c>
      <c r="B10" s="333" t="s">
        <v>350</v>
      </c>
      <c r="C10" s="185"/>
      <c r="D10" s="39">
        <v>100</v>
      </c>
      <c r="E10" s="12" t="s">
        <v>3</v>
      </c>
      <c r="F10" s="43"/>
      <c r="G10" s="94">
        <v>0</v>
      </c>
      <c r="H10" s="94">
        <v>0</v>
      </c>
      <c r="I10" s="94">
        <v>0</v>
      </c>
      <c r="J10" s="44"/>
    </row>
    <row r="11" spans="1:10" ht="30.75" customHeight="1" x14ac:dyDescent="0.25">
      <c r="A11" s="14">
        <v>4</v>
      </c>
      <c r="B11" s="334" t="s">
        <v>578</v>
      </c>
      <c r="C11" s="12"/>
      <c r="D11" s="39">
        <v>100</v>
      </c>
      <c r="E11" s="12" t="s">
        <v>3</v>
      </c>
      <c r="F11" s="43"/>
      <c r="G11" s="94">
        <v>0</v>
      </c>
      <c r="H11" s="94">
        <v>0</v>
      </c>
      <c r="I11" s="94">
        <v>0</v>
      </c>
      <c r="J11" s="44"/>
    </row>
    <row r="12" spans="1:10" ht="30.75" customHeight="1" x14ac:dyDescent="0.25">
      <c r="A12" s="14">
        <v>5</v>
      </c>
      <c r="B12" s="334" t="s">
        <v>1056</v>
      </c>
      <c r="C12" s="12"/>
      <c r="D12" s="39">
        <v>100</v>
      </c>
      <c r="E12" s="12" t="s">
        <v>3</v>
      </c>
      <c r="F12" s="43"/>
      <c r="G12" s="94">
        <v>0</v>
      </c>
      <c r="H12" s="94">
        <v>0</v>
      </c>
      <c r="I12" s="94">
        <v>0</v>
      </c>
      <c r="J12" s="44"/>
    </row>
    <row r="13" spans="1:10" ht="30.75" customHeight="1" x14ac:dyDescent="0.25">
      <c r="A13" s="14">
        <v>6</v>
      </c>
      <c r="B13" s="334" t="s">
        <v>1057</v>
      </c>
      <c r="C13" s="12"/>
      <c r="D13" s="39">
        <v>100</v>
      </c>
      <c r="E13" s="12" t="s">
        <v>3</v>
      </c>
      <c r="F13" s="43"/>
      <c r="G13" s="94">
        <v>0</v>
      </c>
      <c r="H13" s="94">
        <v>0</v>
      </c>
      <c r="I13" s="94">
        <v>0</v>
      </c>
      <c r="J13" s="44"/>
    </row>
    <row r="14" spans="1:10" ht="30.75" customHeight="1" x14ac:dyDescent="0.25">
      <c r="A14" s="14">
        <v>7</v>
      </c>
      <c r="B14" s="334" t="s">
        <v>1058</v>
      </c>
      <c r="C14" s="12"/>
      <c r="D14" s="39">
        <v>100</v>
      </c>
      <c r="E14" s="12" t="s">
        <v>3</v>
      </c>
      <c r="F14" s="43"/>
      <c r="G14" s="94">
        <v>0</v>
      </c>
      <c r="H14" s="94">
        <v>0</v>
      </c>
      <c r="I14" s="94">
        <v>0</v>
      </c>
      <c r="J14" s="44"/>
    </row>
    <row r="15" spans="1:10" ht="30.75" customHeight="1" x14ac:dyDescent="0.25">
      <c r="A15" s="335">
        <v>8</v>
      </c>
      <c r="B15" s="334" t="s">
        <v>1059</v>
      </c>
      <c r="C15" s="12"/>
      <c r="D15" s="39">
        <v>100</v>
      </c>
      <c r="E15" s="12" t="s">
        <v>3</v>
      </c>
      <c r="F15" s="336"/>
      <c r="G15" s="337">
        <v>0</v>
      </c>
      <c r="H15" s="337">
        <v>0</v>
      </c>
      <c r="I15" s="337">
        <v>0</v>
      </c>
      <c r="J15" s="381"/>
    </row>
    <row r="16" spans="1:10" ht="57" x14ac:dyDescent="0.25">
      <c r="A16" s="14">
        <v>9</v>
      </c>
      <c r="B16" s="334" t="s">
        <v>1060</v>
      </c>
      <c r="C16" s="12"/>
      <c r="D16" s="39">
        <v>600</v>
      </c>
      <c r="E16" s="12" t="s">
        <v>3</v>
      </c>
      <c r="F16" s="43"/>
      <c r="G16" s="94">
        <v>0</v>
      </c>
      <c r="H16" s="94">
        <v>0</v>
      </c>
      <c r="I16" s="94">
        <v>0</v>
      </c>
      <c r="J16" s="44"/>
    </row>
    <row r="17" spans="1:10" ht="57" x14ac:dyDescent="0.25">
      <c r="A17" s="14">
        <v>10</v>
      </c>
      <c r="B17" s="334" t="s">
        <v>1061</v>
      </c>
      <c r="C17" s="12"/>
      <c r="D17" s="39">
        <v>600</v>
      </c>
      <c r="E17" s="12" t="s">
        <v>3</v>
      </c>
      <c r="F17" s="43"/>
      <c r="G17" s="94">
        <v>0</v>
      </c>
      <c r="H17" s="94">
        <v>0</v>
      </c>
      <c r="I17" s="94">
        <v>0</v>
      </c>
      <c r="J17" s="44"/>
    </row>
    <row r="18" spans="1:10" ht="36.75" customHeight="1" x14ac:dyDescent="0.25">
      <c r="A18" s="14">
        <v>11</v>
      </c>
      <c r="B18" s="334" t="s">
        <v>347</v>
      </c>
      <c r="C18" s="12"/>
      <c r="D18" s="39">
        <v>600</v>
      </c>
      <c r="E18" s="12" t="s">
        <v>3</v>
      </c>
      <c r="F18" s="43"/>
      <c r="G18" s="94">
        <v>0</v>
      </c>
      <c r="H18" s="94">
        <v>0</v>
      </c>
      <c r="I18" s="94">
        <v>0</v>
      </c>
      <c r="J18" s="44"/>
    </row>
    <row r="19" spans="1:10" ht="39" customHeight="1" x14ac:dyDescent="0.25">
      <c r="A19" s="14">
        <v>12</v>
      </c>
      <c r="B19" s="334" t="s">
        <v>346</v>
      </c>
      <c r="C19" s="12"/>
      <c r="D19" s="39">
        <v>600</v>
      </c>
      <c r="E19" s="12" t="s">
        <v>3</v>
      </c>
      <c r="F19" s="43"/>
      <c r="G19" s="94">
        <v>0</v>
      </c>
      <c r="H19" s="94">
        <v>0</v>
      </c>
      <c r="I19" s="94">
        <v>0</v>
      </c>
      <c r="J19" s="44"/>
    </row>
    <row r="20" spans="1:10" ht="41.25" customHeight="1" x14ac:dyDescent="0.25">
      <c r="A20" s="335">
        <v>13</v>
      </c>
      <c r="B20" s="334" t="s">
        <v>345</v>
      </c>
      <c r="C20" s="12"/>
      <c r="D20" s="39">
        <v>600</v>
      </c>
      <c r="E20" s="12" t="s">
        <v>3</v>
      </c>
      <c r="F20" s="43"/>
      <c r="G20" s="94">
        <v>0</v>
      </c>
      <c r="H20" s="94">
        <v>0</v>
      </c>
      <c r="I20" s="94">
        <v>0</v>
      </c>
      <c r="J20" s="44"/>
    </row>
    <row r="21" spans="1:10" ht="30.75" customHeight="1" x14ac:dyDescent="0.25">
      <c r="A21" s="14">
        <v>14</v>
      </c>
      <c r="B21" s="334" t="s">
        <v>351</v>
      </c>
      <c r="C21" s="12"/>
      <c r="D21" s="39">
        <v>600</v>
      </c>
      <c r="E21" s="12" t="s">
        <v>3</v>
      </c>
      <c r="F21" s="43"/>
      <c r="G21" s="94">
        <v>0</v>
      </c>
      <c r="H21" s="94">
        <v>0</v>
      </c>
      <c r="I21" s="94">
        <v>0</v>
      </c>
      <c r="J21" s="44"/>
    </row>
    <row r="22" spans="1:10" ht="57" x14ac:dyDescent="0.25">
      <c r="A22" s="14">
        <v>15</v>
      </c>
      <c r="B22" s="334" t="s">
        <v>1062</v>
      </c>
      <c r="C22" s="338"/>
      <c r="D22" s="39">
        <v>600</v>
      </c>
      <c r="E22" s="12" t="s">
        <v>3</v>
      </c>
      <c r="F22" s="43"/>
      <c r="G22" s="94">
        <v>0</v>
      </c>
      <c r="H22" s="94">
        <v>0</v>
      </c>
      <c r="I22" s="94">
        <v>0</v>
      </c>
      <c r="J22" s="44"/>
    </row>
    <row r="23" spans="1:10" ht="42.75" x14ac:dyDescent="0.25">
      <c r="A23" s="14">
        <v>16</v>
      </c>
      <c r="B23" s="334" t="s">
        <v>1063</v>
      </c>
      <c r="C23" s="338"/>
      <c r="D23" s="39">
        <v>600</v>
      </c>
      <c r="E23" s="12" t="s">
        <v>3</v>
      </c>
      <c r="F23" s="43"/>
      <c r="G23" s="94">
        <v>0</v>
      </c>
      <c r="H23" s="94">
        <v>0</v>
      </c>
      <c r="I23" s="94">
        <v>0</v>
      </c>
      <c r="J23" s="44"/>
    </row>
    <row r="24" spans="1:10" ht="42.75" x14ac:dyDescent="0.25">
      <c r="A24" s="14">
        <v>17</v>
      </c>
      <c r="B24" s="334" t="s">
        <v>1064</v>
      </c>
      <c r="C24" s="338"/>
      <c r="D24" s="39">
        <v>100</v>
      </c>
      <c r="E24" s="12" t="s">
        <v>3</v>
      </c>
      <c r="F24" s="43"/>
      <c r="G24" s="94">
        <v>0</v>
      </c>
      <c r="H24" s="94">
        <v>0</v>
      </c>
      <c r="I24" s="94">
        <v>0</v>
      </c>
      <c r="J24" s="44"/>
    </row>
    <row r="25" spans="1:10" ht="42.75" x14ac:dyDescent="0.25">
      <c r="A25" s="14">
        <v>18</v>
      </c>
      <c r="B25" s="334" t="s">
        <v>1065</v>
      </c>
      <c r="C25" s="338"/>
      <c r="D25" s="39">
        <v>100</v>
      </c>
      <c r="E25" s="12" t="s">
        <v>3</v>
      </c>
      <c r="F25" s="43"/>
      <c r="G25" s="94">
        <v>0</v>
      </c>
      <c r="H25" s="94">
        <v>0</v>
      </c>
      <c r="I25" s="94">
        <v>0</v>
      </c>
      <c r="J25" s="44"/>
    </row>
    <row r="26" spans="1:10" ht="30.75" customHeight="1" thickBot="1" x14ac:dyDescent="0.3">
      <c r="A26" s="171"/>
      <c r="B26" s="172" t="s">
        <v>5</v>
      </c>
      <c r="C26" s="173"/>
      <c r="D26" s="173"/>
      <c r="E26" s="173"/>
      <c r="F26" s="174"/>
      <c r="G26" s="174">
        <f>SUM(G8:G25)</f>
        <v>0</v>
      </c>
      <c r="H26" s="174">
        <f>SUM(H8:H25)</f>
        <v>0</v>
      </c>
      <c r="I26" s="174">
        <f>SUM(I8:I25)</f>
        <v>0</v>
      </c>
      <c r="J26" s="175">
        <f>SUM(J8:J25)</f>
        <v>0</v>
      </c>
    </row>
    <row r="27" spans="1:10" s="68" customFormat="1" ht="30.75" customHeight="1" thickBot="1" x14ac:dyDescent="0.3">
      <c r="A27" s="21"/>
      <c r="B27" s="30"/>
      <c r="C27" s="63"/>
      <c r="D27" s="66"/>
      <c r="E27" s="21"/>
      <c r="F27" s="69"/>
      <c r="G27" s="69"/>
      <c r="H27" s="69"/>
      <c r="I27" s="69"/>
      <c r="J27" s="72"/>
    </row>
    <row r="28" spans="1:10" ht="30.75" customHeight="1" x14ac:dyDescent="0.25">
      <c r="A28" s="464" t="s">
        <v>1412</v>
      </c>
      <c r="B28" s="465"/>
      <c r="C28" s="465"/>
      <c r="D28" s="465"/>
      <c r="E28" s="465"/>
      <c r="F28" s="465"/>
      <c r="G28" s="465"/>
      <c r="H28" s="465"/>
      <c r="I28" s="465"/>
      <c r="J28" s="466"/>
    </row>
    <row r="29" spans="1:10" ht="30.75" customHeight="1" x14ac:dyDescent="0.25">
      <c r="A29" s="191">
        <v>19</v>
      </c>
      <c r="B29" s="377" t="s">
        <v>1066</v>
      </c>
      <c r="C29" s="166"/>
      <c r="D29" s="167">
        <v>600</v>
      </c>
      <c r="E29" s="166" t="s">
        <v>3</v>
      </c>
      <c r="F29" s="168"/>
      <c r="G29" s="169">
        <f>D29*F29</f>
        <v>0</v>
      </c>
      <c r="H29" s="169">
        <f>(G29*9.5)/100</f>
        <v>0</v>
      </c>
      <c r="I29" s="169">
        <f>G29+H29</f>
        <v>0</v>
      </c>
      <c r="J29" s="44"/>
    </row>
    <row r="30" spans="1:10" ht="30.75" customHeight="1" x14ac:dyDescent="0.25">
      <c r="A30" s="14">
        <v>20</v>
      </c>
      <c r="B30" s="341" t="s">
        <v>1067</v>
      </c>
      <c r="C30" s="12"/>
      <c r="D30" s="39">
        <v>600</v>
      </c>
      <c r="E30" s="12" t="s">
        <v>3</v>
      </c>
      <c r="F30" s="43"/>
      <c r="G30" s="94">
        <f t="shared" ref="G30:G38" si="0">D30*F30</f>
        <v>0</v>
      </c>
      <c r="H30" s="94">
        <f t="shared" ref="H30:H38" si="1">(G30*9.5)/100</f>
        <v>0</v>
      </c>
      <c r="I30" s="94">
        <f t="shared" ref="I30:I38" si="2">G30+H30</f>
        <v>0</v>
      </c>
      <c r="J30" s="44"/>
    </row>
    <row r="31" spans="1:10" ht="30.75" customHeight="1" x14ac:dyDescent="0.25">
      <c r="A31" s="14">
        <v>21</v>
      </c>
      <c r="B31" s="341" t="s">
        <v>1068</v>
      </c>
      <c r="C31" s="20"/>
      <c r="D31" s="39">
        <v>600</v>
      </c>
      <c r="E31" s="12" t="s">
        <v>3</v>
      </c>
      <c r="F31" s="45"/>
      <c r="G31" s="193">
        <f t="shared" si="0"/>
        <v>0</v>
      </c>
      <c r="H31" s="193">
        <f t="shared" si="1"/>
        <v>0</v>
      </c>
      <c r="I31" s="193">
        <f t="shared" si="2"/>
        <v>0</v>
      </c>
      <c r="J31" s="46"/>
    </row>
    <row r="32" spans="1:10" ht="38.25" x14ac:dyDescent="0.25">
      <c r="A32" s="14">
        <v>22</v>
      </c>
      <c r="B32" s="340" t="s">
        <v>1069</v>
      </c>
      <c r="C32" s="20"/>
      <c r="D32" s="39">
        <v>600</v>
      </c>
      <c r="E32" s="12" t="s">
        <v>3</v>
      </c>
      <c r="F32" s="45"/>
      <c r="G32" s="193">
        <f t="shared" si="0"/>
        <v>0</v>
      </c>
      <c r="H32" s="193">
        <f t="shared" si="1"/>
        <v>0</v>
      </c>
      <c r="I32" s="193">
        <f t="shared" si="2"/>
        <v>0</v>
      </c>
      <c r="J32" s="46"/>
    </row>
    <row r="33" spans="1:10" ht="30.75" customHeight="1" x14ac:dyDescent="0.25">
      <c r="A33" s="14">
        <v>23</v>
      </c>
      <c r="B33" s="339" t="s">
        <v>1070</v>
      </c>
      <c r="C33" s="20"/>
      <c r="D33" s="39">
        <v>600</v>
      </c>
      <c r="E33" s="12" t="s">
        <v>3</v>
      </c>
      <c r="F33" s="45"/>
      <c r="G33" s="193">
        <f t="shared" si="0"/>
        <v>0</v>
      </c>
      <c r="H33" s="193">
        <f t="shared" si="1"/>
        <v>0</v>
      </c>
      <c r="I33" s="193">
        <f t="shared" si="2"/>
        <v>0</v>
      </c>
      <c r="J33" s="46"/>
    </row>
    <row r="34" spans="1:10" ht="30.75" customHeight="1" x14ac:dyDescent="0.25">
      <c r="A34" s="14">
        <v>24</v>
      </c>
      <c r="B34" s="341" t="s">
        <v>1071</v>
      </c>
      <c r="C34" s="20"/>
      <c r="D34" s="39">
        <v>600</v>
      </c>
      <c r="E34" s="12" t="s">
        <v>3</v>
      </c>
      <c r="F34" s="45"/>
      <c r="G34" s="193">
        <f t="shared" si="0"/>
        <v>0</v>
      </c>
      <c r="H34" s="193">
        <f t="shared" si="1"/>
        <v>0</v>
      </c>
      <c r="I34" s="193">
        <f t="shared" si="2"/>
        <v>0</v>
      </c>
      <c r="J34" s="46"/>
    </row>
    <row r="35" spans="1:10" ht="30.75" customHeight="1" x14ac:dyDescent="0.25">
      <c r="A35" s="14">
        <v>25</v>
      </c>
      <c r="B35" s="341" t="s">
        <v>1072</v>
      </c>
      <c r="C35" s="20"/>
      <c r="D35" s="39">
        <v>600</v>
      </c>
      <c r="E35" s="12" t="s">
        <v>3</v>
      </c>
      <c r="F35" s="45"/>
      <c r="G35" s="193">
        <f t="shared" si="0"/>
        <v>0</v>
      </c>
      <c r="H35" s="193">
        <f t="shared" si="1"/>
        <v>0</v>
      </c>
      <c r="I35" s="193">
        <f t="shared" si="2"/>
        <v>0</v>
      </c>
      <c r="J35" s="46"/>
    </row>
    <row r="36" spans="1:10" ht="30.75" customHeight="1" x14ac:dyDescent="0.25">
      <c r="A36" s="14">
        <v>26</v>
      </c>
      <c r="B36" s="341" t="s">
        <v>1073</v>
      </c>
      <c r="C36" s="20"/>
      <c r="D36" s="39">
        <v>600</v>
      </c>
      <c r="E36" s="12" t="s">
        <v>3</v>
      </c>
      <c r="F36" s="45"/>
      <c r="G36" s="193">
        <f t="shared" si="0"/>
        <v>0</v>
      </c>
      <c r="H36" s="193">
        <f t="shared" si="1"/>
        <v>0</v>
      </c>
      <c r="I36" s="193">
        <f t="shared" si="2"/>
        <v>0</v>
      </c>
      <c r="J36" s="46"/>
    </row>
    <row r="37" spans="1:10" ht="30.75" customHeight="1" x14ac:dyDescent="0.25">
      <c r="A37" s="14">
        <v>27</v>
      </c>
      <c r="B37" s="341" t="s">
        <v>1074</v>
      </c>
      <c r="C37" s="12"/>
      <c r="D37" s="39">
        <v>600</v>
      </c>
      <c r="E37" s="12" t="s">
        <v>3</v>
      </c>
      <c r="F37" s="43"/>
      <c r="G37" s="193">
        <f t="shared" si="0"/>
        <v>0</v>
      </c>
      <c r="H37" s="193">
        <f t="shared" si="1"/>
        <v>0</v>
      </c>
      <c r="I37" s="193">
        <f t="shared" si="2"/>
        <v>0</v>
      </c>
      <c r="J37" s="44"/>
    </row>
    <row r="38" spans="1:10" ht="30.75" customHeight="1" thickBot="1" x14ac:dyDescent="0.3">
      <c r="A38" s="164">
        <v>28</v>
      </c>
      <c r="B38" s="377" t="s">
        <v>1075</v>
      </c>
      <c r="C38" s="166"/>
      <c r="D38" s="167">
        <v>600</v>
      </c>
      <c r="E38" s="166" t="s">
        <v>3</v>
      </c>
      <c r="F38" s="168"/>
      <c r="G38" s="169">
        <f t="shared" si="0"/>
        <v>0</v>
      </c>
      <c r="H38" s="169">
        <f t="shared" si="1"/>
        <v>0</v>
      </c>
      <c r="I38" s="169">
        <f t="shared" si="2"/>
        <v>0</v>
      </c>
      <c r="J38" s="170"/>
    </row>
    <row r="39" spans="1:10" ht="30.75" customHeight="1" thickBot="1" x14ac:dyDescent="0.3">
      <c r="A39" s="27"/>
      <c r="B39" s="33" t="s">
        <v>5</v>
      </c>
      <c r="C39" s="29"/>
      <c r="D39" s="29"/>
      <c r="E39" s="29"/>
      <c r="F39" s="48"/>
      <c r="G39" s="48">
        <f>SUM(G36:G37)</f>
        <v>0</v>
      </c>
      <c r="H39" s="48">
        <f>SUM(H36:H37)</f>
        <v>0</v>
      </c>
      <c r="I39" s="48">
        <f>SUM(I36:I37)</f>
        <v>0</v>
      </c>
      <c r="J39" s="49">
        <f>SUM(J36:J37)</f>
        <v>0</v>
      </c>
    </row>
    <row r="40" spans="1:10" ht="30.75" customHeight="1" thickBot="1" x14ac:dyDescent="0.3">
      <c r="A40" s="68"/>
      <c r="B40" s="68"/>
      <c r="C40" s="68"/>
      <c r="D40" s="68"/>
      <c r="E40" s="68"/>
      <c r="F40" s="68"/>
      <c r="G40" s="68"/>
      <c r="H40" s="68"/>
      <c r="I40" s="68"/>
      <c r="J40" s="68"/>
    </row>
    <row r="41" spans="1:10" ht="30.75" customHeight="1" x14ac:dyDescent="0.25">
      <c r="A41" s="464" t="s">
        <v>1413</v>
      </c>
      <c r="B41" s="465"/>
      <c r="C41" s="465"/>
      <c r="D41" s="465"/>
      <c r="E41" s="465"/>
      <c r="F41" s="465"/>
      <c r="G41" s="465"/>
      <c r="H41" s="465"/>
      <c r="I41" s="465"/>
      <c r="J41" s="466"/>
    </row>
    <row r="42" spans="1:10" ht="30.75" customHeight="1" x14ac:dyDescent="0.25">
      <c r="A42" s="191">
        <v>29</v>
      </c>
      <c r="B42" s="358" t="s">
        <v>79</v>
      </c>
      <c r="C42" s="185"/>
      <c r="D42" s="187">
        <v>3000</v>
      </c>
      <c r="E42" s="185" t="s">
        <v>3</v>
      </c>
      <c r="F42" s="188"/>
      <c r="G42" s="193">
        <f>D42*F42</f>
        <v>0</v>
      </c>
      <c r="H42" s="193">
        <f>(G42*9.5)/100</f>
        <v>0</v>
      </c>
      <c r="I42" s="193">
        <f>G42+H42</f>
        <v>0</v>
      </c>
      <c r="J42" s="189"/>
    </row>
    <row r="43" spans="1:10" ht="30.75" customHeight="1" x14ac:dyDescent="0.25">
      <c r="A43" s="14">
        <v>30</v>
      </c>
      <c r="B43" s="183" t="s">
        <v>80</v>
      </c>
      <c r="C43" s="12"/>
      <c r="D43" s="39">
        <v>50</v>
      </c>
      <c r="E43" s="12" t="s">
        <v>3</v>
      </c>
      <c r="F43" s="43"/>
      <c r="G43" s="94">
        <f>D43*F43</f>
        <v>0</v>
      </c>
      <c r="H43" s="94">
        <f>(G43*9.5)/100</f>
        <v>0</v>
      </c>
      <c r="I43" s="94">
        <f>G43+H43</f>
        <v>0</v>
      </c>
      <c r="J43" s="44"/>
    </row>
    <row r="44" spans="1:10" ht="30.75" customHeight="1" thickBot="1" x14ac:dyDescent="0.3">
      <c r="A44" s="164">
        <v>31</v>
      </c>
      <c r="B44" s="211" t="s">
        <v>577</v>
      </c>
      <c r="C44" s="166"/>
      <c r="D44" s="167">
        <v>15</v>
      </c>
      <c r="E44" s="166" t="s">
        <v>3</v>
      </c>
      <c r="F44" s="168"/>
      <c r="G44" s="169">
        <v>0</v>
      </c>
      <c r="H44" s="169">
        <v>0</v>
      </c>
      <c r="I44" s="169">
        <v>0</v>
      </c>
      <c r="J44" s="170"/>
    </row>
    <row r="45" spans="1:10" ht="30.75" customHeight="1" thickBot="1" x14ac:dyDescent="0.3">
      <c r="A45" s="27"/>
      <c r="B45" s="33" t="s">
        <v>5</v>
      </c>
      <c r="C45" s="29"/>
      <c r="D45" s="29"/>
      <c r="E45" s="29"/>
      <c r="F45" s="48"/>
      <c r="G45" s="48">
        <f>SUM(G42:G43)</f>
        <v>0</v>
      </c>
      <c r="H45" s="48">
        <f>SUM(H42:H43)</f>
        <v>0</v>
      </c>
      <c r="I45" s="48">
        <f>SUM(I42:I43)</f>
        <v>0</v>
      </c>
      <c r="J45" s="49">
        <f>SUM(J42:J43)</f>
        <v>0</v>
      </c>
    </row>
    <row r="46" spans="1:10" s="68" customFormat="1" ht="30.75" customHeight="1" thickBot="1" x14ac:dyDescent="0.3">
      <c r="A46" s="21"/>
      <c r="B46" s="30"/>
      <c r="C46" s="63"/>
      <c r="D46" s="66"/>
      <c r="E46" s="21"/>
      <c r="F46" s="69"/>
      <c r="G46" s="69"/>
      <c r="H46" s="69"/>
      <c r="I46" s="69"/>
      <c r="J46" s="72"/>
    </row>
    <row r="47" spans="1:10" ht="30.75" customHeight="1" x14ac:dyDescent="0.25">
      <c r="A47" s="464" t="s">
        <v>1414</v>
      </c>
      <c r="B47" s="465"/>
      <c r="C47" s="465"/>
      <c r="D47" s="465"/>
      <c r="E47" s="465"/>
      <c r="F47" s="465"/>
      <c r="G47" s="465"/>
      <c r="H47" s="465"/>
      <c r="I47" s="465"/>
      <c r="J47" s="466"/>
    </row>
    <row r="48" spans="1:10" ht="30.75" customHeight="1" x14ac:dyDescent="0.25">
      <c r="A48" s="191">
        <v>32</v>
      </c>
      <c r="B48" s="358" t="s">
        <v>579</v>
      </c>
      <c r="C48" s="185"/>
      <c r="D48" s="187">
        <v>100</v>
      </c>
      <c r="E48" s="185" t="s">
        <v>3</v>
      </c>
      <c r="F48" s="188"/>
      <c r="G48" s="193">
        <f>D48*F48</f>
        <v>0</v>
      </c>
      <c r="H48" s="193">
        <f>(G48*9.5)/100</f>
        <v>0</v>
      </c>
      <c r="I48" s="193">
        <f>G48+H48</f>
        <v>0</v>
      </c>
      <c r="J48" s="189"/>
    </row>
    <row r="49" spans="1:10" ht="30.75" customHeight="1" x14ac:dyDescent="0.25">
      <c r="A49" s="14">
        <v>33</v>
      </c>
      <c r="B49" s="183" t="s">
        <v>580</v>
      </c>
      <c r="C49" s="12"/>
      <c r="D49" s="39">
        <v>100</v>
      </c>
      <c r="E49" s="12" t="s">
        <v>3</v>
      </c>
      <c r="F49" s="43"/>
      <c r="G49" s="94">
        <v>0</v>
      </c>
      <c r="H49" s="94">
        <v>0</v>
      </c>
      <c r="I49" s="94">
        <v>0</v>
      </c>
      <c r="J49" s="44"/>
    </row>
    <row r="50" spans="1:10" ht="30.75" customHeight="1" x14ac:dyDescent="0.25">
      <c r="A50" s="14">
        <v>34</v>
      </c>
      <c r="B50" s="183" t="s">
        <v>1022</v>
      </c>
      <c r="C50" s="12"/>
      <c r="D50" s="39">
        <v>100</v>
      </c>
      <c r="E50" s="12" t="s">
        <v>3</v>
      </c>
      <c r="F50" s="43"/>
      <c r="G50" s="94">
        <v>0</v>
      </c>
      <c r="H50" s="94">
        <v>0</v>
      </c>
      <c r="I50" s="94">
        <v>0</v>
      </c>
      <c r="J50" s="44"/>
    </row>
    <row r="51" spans="1:10" ht="30.75" customHeight="1" x14ac:dyDescent="0.25">
      <c r="A51" s="191">
        <v>35</v>
      </c>
      <c r="B51" s="183" t="s">
        <v>1023</v>
      </c>
      <c r="C51" s="12"/>
      <c r="D51" s="39">
        <v>100</v>
      </c>
      <c r="E51" s="12" t="s">
        <v>3</v>
      </c>
      <c r="F51" s="43"/>
      <c r="G51" s="94">
        <v>0</v>
      </c>
      <c r="H51" s="94">
        <v>0</v>
      </c>
      <c r="I51" s="94">
        <v>0</v>
      </c>
      <c r="J51" s="44"/>
    </row>
    <row r="52" spans="1:10" ht="30.75" customHeight="1" x14ac:dyDescent="0.25">
      <c r="A52" s="14">
        <v>36</v>
      </c>
      <c r="B52" s="183" t="s">
        <v>1024</v>
      </c>
      <c r="C52" s="12"/>
      <c r="D52" s="39">
        <v>100</v>
      </c>
      <c r="E52" s="12" t="s">
        <v>3</v>
      </c>
      <c r="F52" s="43"/>
      <c r="G52" s="94">
        <v>0</v>
      </c>
      <c r="H52" s="94">
        <v>0</v>
      </c>
      <c r="I52" s="94">
        <v>0</v>
      </c>
      <c r="J52" s="44"/>
    </row>
    <row r="53" spans="1:10" ht="30.75" customHeight="1" thickBot="1" x14ac:dyDescent="0.3">
      <c r="A53" s="14">
        <v>37</v>
      </c>
      <c r="B53" s="214" t="s">
        <v>581</v>
      </c>
      <c r="C53" s="194"/>
      <c r="D53" s="195">
        <v>100</v>
      </c>
      <c r="E53" s="194" t="s">
        <v>3</v>
      </c>
      <c r="F53" s="196"/>
      <c r="G53" s="197">
        <v>0</v>
      </c>
      <c r="H53" s="197">
        <v>0</v>
      </c>
      <c r="I53" s="197">
        <v>0</v>
      </c>
      <c r="J53" s="198"/>
    </row>
    <row r="54" spans="1:10" ht="30.75" customHeight="1" thickBot="1" x14ac:dyDescent="0.3">
      <c r="A54" s="27"/>
      <c r="B54" s="33" t="s">
        <v>8</v>
      </c>
      <c r="C54" s="29"/>
      <c r="D54" s="29"/>
      <c r="E54" s="29"/>
      <c r="F54" s="48"/>
      <c r="G54" s="48">
        <f>SUM(G48)</f>
        <v>0</v>
      </c>
      <c r="H54" s="48">
        <f>SUM(H48)</f>
        <v>0</v>
      </c>
      <c r="I54" s="48">
        <f>SUM(I48)</f>
        <v>0</v>
      </c>
      <c r="J54" s="49">
        <f>SUM(J48)</f>
        <v>0</v>
      </c>
    </row>
    <row r="55" spans="1:10" s="68" customFormat="1" ht="30.75" customHeight="1" thickBot="1" x14ac:dyDescent="0.3">
      <c r="A55" s="21"/>
      <c r="B55" s="30"/>
      <c r="C55" s="63"/>
      <c r="D55" s="66"/>
      <c r="E55" s="21"/>
      <c r="F55" s="69"/>
      <c r="G55" s="69"/>
      <c r="H55" s="69"/>
      <c r="I55" s="69"/>
      <c r="J55" s="72"/>
    </row>
    <row r="56" spans="1:10" s="68" customFormat="1" ht="30.75" customHeight="1" x14ac:dyDescent="0.25">
      <c r="A56" s="464" t="s">
        <v>1415</v>
      </c>
      <c r="B56" s="465"/>
      <c r="C56" s="465"/>
      <c r="D56" s="465"/>
      <c r="E56" s="465"/>
      <c r="F56" s="465"/>
      <c r="G56" s="465"/>
      <c r="H56" s="465"/>
      <c r="I56" s="465"/>
      <c r="J56" s="466"/>
    </row>
    <row r="57" spans="1:10" s="68" customFormat="1" ht="30.75" customHeight="1" x14ac:dyDescent="0.25">
      <c r="A57" s="14">
        <v>38</v>
      </c>
      <c r="B57" s="181" t="s">
        <v>582</v>
      </c>
      <c r="C57" s="12"/>
      <c r="D57" s="39">
        <v>50</v>
      </c>
      <c r="E57" s="39" t="s">
        <v>3</v>
      </c>
      <c r="F57" s="43"/>
      <c r="G57" s="94">
        <f t="shared" ref="G57:G96" si="3">D57*F57</f>
        <v>0</v>
      </c>
      <c r="H57" s="94">
        <f t="shared" ref="H57:H96" si="4">(G57*9.5)/100</f>
        <v>0</v>
      </c>
      <c r="I57" s="94">
        <f t="shared" ref="I57:I96" si="5">G57+H57</f>
        <v>0</v>
      </c>
      <c r="J57" s="44"/>
    </row>
    <row r="58" spans="1:10" s="68" customFormat="1" ht="30.75" customHeight="1" x14ac:dyDescent="0.25">
      <c r="A58" s="14">
        <v>39</v>
      </c>
      <c r="B58" s="181" t="s">
        <v>1027</v>
      </c>
      <c r="C58" s="12"/>
      <c r="D58" s="39">
        <v>40</v>
      </c>
      <c r="E58" s="39" t="s">
        <v>3</v>
      </c>
      <c r="F58" s="43"/>
      <c r="G58" s="94">
        <v>0</v>
      </c>
      <c r="H58" s="94">
        <v>0</v>
      </c>
      <c r="I58" s="94">
        <v>0</v>
      </c>
      <c r="J58" s="44"/>
    </row>
    <row r="59" spans="1:10" s="68" customFormat="1" ht="30.75" customHeight="1" x14ac:dyDescent="0.25">
      <c r="A59" s="14">
        <v>40</v>
      </c>
      <c r="B59" s="181" t="s">
        <v>1076</v>
      </c>
      <c r="C59" s="12"/>
      <c r="D59" s="39">
        <v>40</v>
      </c>
      <c r="E59" s="39" t="s">
        <v>3</v>
      </c>
      <c r="F59" s="43"/>
      <c r="G59" s="94">
        <f t="shared" si="3"/>
        <v>0</v>
      </c>
      <c r="H59" s="94">
        <f t="shared" si="4"/>
        <v>0</v>
      </c>
      <c r="I59" s="94">
        <f t="shared" si="5"/>
        <v>0</v>
      </c>
      <c r="J59" s="44"/>
    </row>
    <row r="60" spans="1:10" s="68" customFormat="1" ht="30.75" customHeight="1" x14ac:dyDescent="0.25">
      <c r="A60" s="14">
        <v>41</v>
      </c>
      <c r="B60" s="181" t="s">
        <v>1030</v>
      </c>
      <c r="C60" s="12"/>
      <c r="D60" s="39">
        <v>20</v>
      </c>
      <c r="E60" s="39" t="s">
        <v>3</v>
      </c>
      <c r="F60" s="43"/>
      <c r="G60" s="94">
        <v>0</v>
      </c>
      <c r="H60" s="94">
        <v>0</v>
      </c>
      <c r="I60" s="94">
        <v>0</v>
      </c>
      <c r="J60" s="44"/>
    </row>
    <row r="61" spans="1:10" s="68" customFormat="1" ht="30.75" customHeight="1" x14ac:dyDescent="0.25">
      <c r="A61" s="14">
        <v>42</v>
      </c>
      <c r="B61" s="181" t="s">
        <v>583</v>
      </c>
      <c r="C61" s="12"/>
      <c r="D61" s="202">
        <v>20</v>
      </c>
      <c r="E61" s="39" t="s">
        <v>3</v>
      </c>
      <c r="F61" s="43"/>
      <c r="G61" s="94">
        <v>0</v>
      </c>
      <c r="H61" s="94">
        <f t="shared" si="4"/>
        <v>0</v>
      </c>
      <c r="I61" s="94">
        <f t="shared" si="5"/>
        <v>0</v>
      </c>
      <c r="J61" s="44"/>
    </row>
    <row r="62" spans="1:10" s="68" customFormat="1" ht="30.75" customHeight="1" x14ac:dyDescent="0.25">
      <c r="A62" s="14">
        <v>43</v>
      </c>
      <c r="B62" s="181" t="s">
        <v>1028</v>
      </c>
      <c r="C62" s="12"/>
      <c r="D62" s="202">
        <v>20</v>
      </c>
      <c r="E62" s="39" t="s">
        <v>3</v>
      </c>
      <c r="F62" s="43"/>
      <c r="G62" s="94">
        <v>0</v>
      </c>
      <c r="H62" s="94">
        <v>0</v>
      </c>
      <c r="I62" s="94">
        <v>0</v>
      </c>
      <c r="J62" s="44"/>
    </row>
    <row r="63" spans="1:10" s="68" customFormat="1" ht="30.75" customHeight="1" x14ac:dyDescent="0.25">
      <c r="A63" s="14">
        <v>44</v>
      </c>
      <c r="B63" s="181" t="s">
        <v>1029</v>
      </c>
      <c r="C63" s="12"/>
      <c r="D63" s="202">
        <v>20</v>
      </c>
      <c r="E63" s="39" t="s">
        <v>3</v>
      </c>
      <c r="F63" s="43"/>
      <c r="G63" s="94">
        <f t="shared" si="3"/>
        <v>0</v>
      </c>
      <c r="H63" s="94">
        <f t="shared" si="4"/>
        <v>0</v>
      </c>
      <c r="I63" s="94">
        <f t="shared" si="5"/>
        <v>0</v>
      </c>
      <c r="J63" s="44"/>
    </row>
    <row r="64" spans="1:10" s="68" customFormat="1" ht="30.75" customHeight="1" x14ac:dyDescent="0.25">
      <c r="A64" s="14">
        <v>45</v>
      </c>
      <c r="B64" s="181" t="s">
        <v>1031</v>
      </c>
      <c r="C64" s="12"/>
      <c r="D64" s="202">
        <v>15</v>
      </c>
      <c r="E64" s="39" t="s">
        <v>3</v>
      </c>
      <c r="F64" s="43"/>
      <c r="G64" s="94">
        <v>0</v>
      </c>
      <c r="H64" s="94">
        <v>0</v>
      </c>
      <c r="I64" s="94">
        <v>0</v>
      </c>
      <c r="J64" s="44"/>
    </row>
    <row r="65" spans="1:10" s="68" customFormat="1" ht="30.75" customHeight="1" x14ac:dyDescent="0.25">
      <c r="A65" s="14">
        <v>46</v>
      </c>
      <c r="B65" s="181" t="s">
        <v>584</v>
      </c>
      <c r="C65" s="12"/>
      <c r="D65" s="202">
        <v>5</v>
      </c>
      <c r="E65" s="39" t="s">
        <v>3</v>
      </c>
      <c r="F65" s="43"/>
      <c r="G65" s="94">
        <f t="shared" si="3"/>
        <v>0</v>
      </c>
      <c r="H65" s="94">
        <f t="shared" si="4"/>
        <v>0</v>
      </c>
      <c r="I65" s="94">
        <f t="shared" si="5"/>
        <v>0</v>
      </c>
      <c r="J65" s="44"/>
    </row>
    <row r="66" spans="1:10" s="68" customFormat="1" ht="30.75" customHeight="1" x14ac:dyDescent="0.25">
      <c r="A66" s="14">
        <v>47</v>
      </c>
      <c r="B66" s="181" t="s">
        <v>585</v>
      </c>
      <c r="C66" s="12"/>
      <c r="D66" s="202">
        <v>5</v>
      </c>
      <c r="E66" s="39" t="s">
        <v>3</v>
      </c>
      <c r="F66" s="43"/>
      <c r="G66" s="94">
        <f t="shared" si="3"/>
        <v>0</v>
      </c>
      <c r="H66" s="94">
        <f t="shared" si="4"/>
        <v>0</v>
      </c>
      <c r="I66" s="94">
        <f t="shared" si="5"/>
        <v>0</v>
      </c>
      <c r="J66" s="44"/>
    </row>
    <row r="67" spans="1:10" s="68" customFormat="1" ht="30.75" customHeight="1" x14ac:dyDescent="0.25">
      <c r="A67" s="14">
        <v>48</v>
      </c>
      <c r="B67" s="181" t="s">
        <v>1033</v>
      </c>
      <c r="C67" s="12"/>
      <c r="D67" s="202">
        <v>5</v>
      </c>
      <c r="E67" s="39" t="s">
        <v>3</v>
      </c>
      <c r="F67" s="43"/>
      <c r="G67" s="94">
        <v>0</v>
      </c>
      <c r="H67" s="94">
        <v>0</v>
      </c>
      <c r="I67" s="94">
        <v>0</v>
      </c>
      <c r="J67" s="44"/>
    </row>
    <row r="68" spans="1:10" s="68" customFormat="1" ht="30.75" customHeight="1" x14ac:dyDescent="0.25">
      <c r="A68" s="14">
        <v>49</v>
      </c>
      <c r="B68" s="181" t="s">
        <v>586</v>
      </c>
      <c r="C68" s="12"/>
      <c r="D68" s="202">
        <v>20</v>
      </c>
      <c r="E68" s="39" t="s">
        <v>3</v>
      </c>
      <c r="F68" s="43"/>
      <c r="G68" s="94">
        <f t="shared" si="3"/>
        <v>0</v>
      </c>
      <c r="H68" s="94">
        <f t="shared" si="4"/>
        <v>0</v>
      </c>
      <c r="I68" s="94">
        <f t="shared" si="5"/>
        <v>0</v>
      </c>
      <c r="J68" s="44"/>
    </row>
    <row r="69" spans="1:10" s="68" customFormat="1" ht="30.75" customHeight="1" x14ac:dyDescent="0.25">
      <c r="A69" s="14">
        <v>50</v>
      </c>
      <c r="B69" s="181" t="s">
        <v>1032</v>
      </c>
      <c r="C69" s="12"/>
      <c r="D69" s="202">
        <v>20</v>
      </c>
      <c r="E69" s="39" t="s">
        <v>3</v>
      </c>
      <c r="F69" s="43"/>
      <c r="G69" s="94">
        <v>0</v>
      </c>
      <c r="H69" s="94">
        <v>0</v>
      </c>
      <c r="I69" s="94">
        <v>0</v>
      </c>
      <c r="J69" s="44"/>
    </row>
    <row r="70" spans="1:10" s="68" customFormat="1" ht="30.75" customHeight="1" x14ac:dyDescent="0.25">
      <c r="A70" s="14">
        <v>51</v>
      </c>
      <c r="B70" s="181" t="s">
        <v>587</v>
      </c>
      <c r="C70" s="12"/>
      <c r="D70" s="39">
        <v>5</v>
      </c>
      <c r="E70" s="39" t="s">
        <v>3</v>
      </c>
      <c r="F70" s="43"/>
      <c r="G70" s="94">
        <f t="shared" si="3"/>
        <v>0</v>
      </c>
      <c r="H70" s="94">
        <f t="shared" si="4"/>
        <v>0</v>
      </c>
      <c r="I70" s="94">
        <f t="shared" si="5"/>
        <v>0</v>
      </c>
      <c r="J70" s="44"/>
    </row>
    <row r="71" spans="1:10" s="68" customFormat="1" ht="30.75" customHeight="1" x14ac:dyDescent="0.25">
      <c r="A71" s="14">
        <v>52</v>
      </c>
      <c r="B71" s="181" t="s">
        <v>588</v>
      </c>
      <c r="C71" s="12"/>
      <c r="D71" s="39">
        <v>5</v>
      </c>
      <c r="E71" s="39" t="s">
        <v>3</v>
      </c>
      <c r="F71" s="43"/>
      <c r="G71" s="94">
        <f t="shared" si="3"/>
        <v>0</v>
      </c>
      <c r="H71" s="94">
        <f t="shared" si="4"/>
        <v>0</v>
      </c>
      <c r="I71" s="94">
        <f t="shared" si="5"/>
        <v>0</v>
      </c>
      <c r="J71" s="44"/>
    </row>
    <row r="72" spans="1:10" s="68" customFormat="1" ht="30.75" customHeight="1" x14ac:dyDescent="0.25">
      <c r="A72" s="14">
        <v>53</v>
      </c>
      <c r="B72" s="181" t="s">
        <v>1034</v>
      </c>
      <c r="C72" s="12"/>
      <c r="D72" s="39">
        <v>10</v>
      </c>
      <c r="E72" s="39" t="s">
        <v>3</v>
      </c>
      <c r="F72" s="43"/>
      <c r="G72" s="94">
        <f t="shared" si="3"/>
        <v>0</v>
      </c>
      <c r="H72" s="94">
        <f t="shared" si="4"/>
        <v>0</v>
      </c>
      <c r="I72" s="94">
        <f t="shared" si="5"/>
        <v>0</v>
      </c>
      <c r="J72" s="44"/>
    </row>
    <row r="73" spans="1:10" s="68" customFormat="1" ht="30.75" customHeight="1" x14ac:dyDescent="0.25">
      <c r="A73" s="14">
        <v>54</v>
      </c>
      <c r="B73" s="181" t="s">
        <v>590</v>
      </c>
      <c r="C73" s="12"/>
      <c r="D73" s="39">
        <v>5</v>
      </c>
      <c r="E73" s="39" t="s">
        <v>3</v>
      </c>
      <c r="F73" s="43"/>
      <c r="G73" s="94">
        <f t="shared" si="3"/>
        <v>0</v>
      </c>
      <c r="H73" s="94">
        <f t="shared" si="4"/>
        <v>0</v>
      </c>
      <c r="I73" s="94">
        <f t="shared" si="5"/>
        <v>0</v>
      </c>
      <c r="J73" s="44"/>
    </row>
    <row r="74" spans="1:10" s="68" customFormat="1" ht="30.75" customHeight="1" x14ac:dyDescent="0.25">
      <c r="A74" s="14">
        <v>55</v>
      </c>
      <c r="B74" s="181" t="s">
        <v>1036</v>
      </c>
      <c r="C74" s="12"/>
      <c r="D74" s="39">
        <v>20</v>
      </c>
      <c r="E74" s="39" t="s">
        <v>3</v>
      </c>
      <c r="F74" s="43"/>
      <c r="G74" s="94">
        <f t="shared" si="3"/>
        <v>0</v>
      </c>
      <c r="H74" s="94">
        <f t="shared" si="4"/>
        <v>0</v>
      </c>
      <c r="I74" s="94">
        <f t="shared" si="5"/>
        <v>0</v>
      </c>
      <c r="J74" s="44"/>
    </row>
    <row r="75" spans="1:10" s="68" customFormat="1" ht="30.75" customHeight="1" x14ac:dyDescent="0.25">
      <c r="A75" s="14">
        <v>56</v>
      </c>
      <c r="B75" s="181" t="s">
        <v>589</v>
      </c>
      <c r="C75" s="12"/>
      <c r="D75" s="39">
        <v>30</v>
      </c>
      <c r="E75" s="39" t="s">
        <v>3</v>
      </c>
      <c r="F75" s="43"/>
      <c r="G75" s="94">
        <f t="shared" si="3"/>
        <v>0</v>
      </c>
      <c r="H75" s="94">
        <f t="shared" si="4"/>
        <v>0</v>
      </c>
      <c r="I75" s="94">
        <f t="shared" si="5"/>
        <v>0</v>
      </c>
      <c r="J75" s="44"/>
    </row>
    <row r="76" spans="1:10" s="68" customFormat="1" ht="30.75" customHeight="1" x14ac:dyDescent="0.25">
      <c r="A76" s="14">
        <v>57</v>
      </c>
      <c r="B76" s="181" t="s">
        <v>1035</v>
      </c>
      <c r="C76" s="12"/>
      <c r="D76" s="39">
        <v>20</v>
      </c>
      <c r="E76" s="39" t="s">
        <v>3</v>
      </c>
      <c r="F76" s="43"/>
      <c r="G76" s="94">
        <f t="shared" si="3"/>
        <v>0</v>
      </c>
      <c r="H76" s="94">
        <f t="shared" si="4"/>
        <v>0</v>
      </c>
      <c r="I76" s="94">
        <f t="shared" si="5"/>
        <v>0</v>
      </c>
      <c r="J76" s="44"/>
    </row>
    <row r="77" spans="1:10" s="68" customFormat="1" ht="30.75" customHeight="1" x14ac:dyDescent="0.25">
      <c r="A77" s="14">
        <v>58</v>
      </c>
      <c r="B77" s="181" t="s">
        <v>591</v>
      </c>
      <c r="C77" s="12"/>
      <c r="D77" s="39">
        <v>5</v>
      </c>
      <c r="E77" s="39" t="s">
        <v>3</v>
      </c>
      <c r="F77" s="43"/>
      <c r="G77" s="94">
        <f t="shared" si="3"/>
        <v>0</v>
      </c>
      <c r="H77" s="94">
        <f t="shared" si="4"/>
        <v>0</v>
      </c>
      <c r="I77" s="94">
        <f t="shared" si="5"/>
        <v>0</v>
      </c>
      <c r="J77" s="44"/>
    </row>
    <row r="78" spans="1:10" s="68" customFormat="1" ht="30.75" customHeight="1" x14ac:dyDescent="0.25">
      <c r="A78" s="14">
        <v>59</v>
      </c>
      <c r="B78" s="181" t="s">
        <v>592</v>
      </c>
      <c r="C78" s="12"/>
      <c r="D78" s="39">
        <v>5</v>
      </c>
      <c r="E78" s="39" t="s">
        <v>3</v>
      </c>
      <c r="F78" s="43"/>
      <c r="G78" s="94">
        <f t="shared" si="3"/>
        <v>0</v>
      </c>
      <c r="H78" s="94">
        <f t="shared" si="4"/>
        <v>0</v>
      </c>
      <c r="I78" s="94">
        <f t="shared" si="5"/>
        <v>0</v>
      </c>
      <c r="J78" s="44"/>
    </row>
    <row r="79" spans="1:10" s="68" customFormat="1" ht="30.75" customHeight="1" x14ac:dyDescent="0.25">
      <c r="A79" s="14">
        <v>60</v>
      </c>
      <c r="B79" s="181" t="s">
        <v>1038</v>
      </c>
      <c r="C79" s="12"/>
      <c r="D79" s="39">
        <v>20</v>
      </c>
      <c r="E79" s="39" t="s">
        <v>3</v>
      </c>
      <c r="F79" s="43"/>
      <c r="G79" s="94">
        <f t="shared" si="3"/>
        <v>0</v>
      </c>
      <c r="H79" s="94">
        <f t="shared" si="4"/>
        <v>0</v>
      </c>
      <c r="I79" s="94">
        <f t="shared" si="5"/>
        <v>0</v>
      </c>
      <c r="J79" s="44"/>
    </row>
    <row r="80" spans="1:10" s="68" customFormat="1" ht="30.75" customHeight="1" x14ac:dyDescent="0.25">
      <c r="A80" s="14">
        <v>61</v>
      </c>
      <c r="B80" s="181" t="s">
        <v>1037</v>
      </c>
      <c r="C80" s="12"/>
      <c r="D80" s="39">
        <v>20</v>
      </c>
      <c r="E80" s="39" t="s">
        <v>3</v>
      </c>
      <c r="F80" s="43"/>
      <c r="G80" s="94">
        <f t="shared" si="3"/>
        <v>0</v>
      </c>
      <c r="H80" s="94">
        <f t="shared" si="4"/>
        <v>0</v>
      </c>
      <c r="I80" s="94">
        <f t="shared" si="5"/>
        <v>0</v>
      </c>
      <c r="J80" s="44"/>
    </row>
    <row r="81" spans="1:10" s="68" customFormat="1" ht="30.75" customHeight="1" x14ac:dyDescent="0.25">
      <c r="A81" s="14">
        <v>62</v>
      </c>
      <c r="B81" s="181" t="s">
        <v>593</v>
      </c>
      <c r="C81" s="12"/>
      <c r="D81" s="39">
        <v>5</v>
      </c>
      <c r="E81" s="39" t="s">
        <v>3</v>
      </c>
      <c r="F81" s="43"/>
      <c r="G81" s="94">
        <f t="shared" si="3"/>
        <v>0</v>
      </c>
      <c r="H81" s="94">
        <f t="shared" si="4"/>
        <v>0</v>
      </c>
      <c r="I81" s="94">
        <f t="shared" si="5"/>
        <v>0</v>
      </c>
      <c r="J81" s="44"/>
    </row>
    <row r="82" spans="1:10" s="68" customFormat="1" ht="30.75" customHeight="1" x14ac:dyDescent="0.25">
      <c r="A82" s="14">
        <v>63</v>
      </c>
      <c r="B82" s="181" t="s">
        <v>1039</v>
      </c>
      <c r="C82" s="12"/>
      <c r="D82" s="39">
        <v>10</v>
      </c>
      <c r="E82" s="39" t="s">
        <v>3</v>
      </c>
      <c r="F82" s="43"/>
      <c r="G82" s="94">
        <f t="shared" si="3"/>
        <v>0</v>
      </c>
      <c r="H82" s="94">
        <f t="shared" si="4"/>
        <v>0</v>
      </c>
      <c r="I82" s="94">
        <f t="shared" si="5"/>
        <v>0</v>
      </c>
      <c r="J82" s="44"/>
    </row>
    <row r="83" spans="1:10" s="68" customFormat="1" ht="30.75" customHeight="1" x14ac:dyDescent="0.25">
      <c r="A83" s="14">
        <v>64</v>
      </c>
      <c r="B83" s="181" t="s">
        <v>594</v>
      </c>
      <c r="C83" s="12"/>
      <c r="D83" s="39">
        <v>2</v>
      </c>
      <c r="E83" s="39" t="s">
        <v>3</v>
      </c>
      <c r="F83" s="43"/>
      <c r="G83" s="94">
        <f t="shared" si="3"/>
        <v>0</v>
      </c>
      <c r="H83" s="94">
        <f t="shared" si="4"/>
        <v>0</v>
      </c>
      <c r="I83" s="94">
        <f t="shared" si="5"/>
        <v>0</v>
      </c>
      <c r="J83" s="44"/>
    </row>
    <row r="84" spans="1:10" s="68" customFormat="1" ht="30.75" customHeight="1" x14ac:dyDescent="0.25">
      <c r="A84" s="14">
        <v>65</v>
      </c>
      <c r="B84" s="181" t="s">
        <v>595</v>
      </c>
      <c r="C84" s="12"/>
      <c r="D84" s="39">
        <v>2</v>
      </c>
      <c r="E84" s="39" t="s">
        <v>3</v>
      </c>
      <c r="F84" s="43"/>
      <c r="G84" s="94">
        <f t="shared" si="3"/>
        <v>0</v>
      </c>
      <c r="H84" s="94">
        <f t="shared" si="4"/>
        <v>0</v>
      </c>
      <c r="I84" s="94">
        <f t="shared" si="5"/>
        <v>0</v>
      </c>
      <c r="J84" s="44"/>
    </row>
    <row r="85" spans="1:10" s="68" customFormat="1" ht="30.75" customHeight="1" x14ac:dyDescent="0.25">
      <c r="A85" s="14">
        <v>66</v>
      </c>
      <c r="B85" s="181" t="s">
        <v>596</v>
      </c>
      <c r="C85" s="12"/>
      <c r="D85" s="39">
        <v>10</v>
      </c>
      <c r="E85" s="39" t="s">
        <v>3</v>
      </c>
      <c r="F85" s="43"/>
      <c r="G85" s="94">
        <f t="shared" si="3"/>
        <v>0</v>
      </c>
      <c r="H85" s="94">
        <f t="shared" si="4"/>
        <v>0</v>
      </c>
      <c r="I85" s="94">
        <f t="shared" si="5"/>
        <v>0</v>
      </c>
      <c r="J85" s="44"/>
    </row>
    <row r="86" spans="1:10" s="68" customFormat="1" ht="30.75" customHeight="1" x14ac:dyDescent="0.25">
      <c r="A86" s="14">
        <v>67</v>
      </c>
      <c r="B86" s="181" t="s">
        <v>1344</v>
      </c>
      <c r="C86" s="12"/>
      <c r="D86" s="39">
        <v>10</v>
      </c>
      <c r="E86" s="39" t="s">
        <v>3</v>
      </c>
      <c r="F86" s="43"/>
      <c r="G86" s="94">
        <f t="shared" si="3"/>
        <v>0</v>
      </c>
      <c r="H86" s="94">
        <f t="shared" si="4"/>
        <v>0</v>
      </c>
      <c r="I86" s="94">
        <f t="shared" si="5"/>
        <v>0</v>
      </c>
      <c r="J86" s="44"/>
    </row>
    <row r="87" spans="1:10" s="68" customFormat="1" ht="30.75" customHeight="1" x14ac:dyDescent="0.25">
      <c r="A87" s="14">
        <v>68</v>
      </c>
      <c r="B87" s="181" t="s">
        <v>597</v>
      </c>
      <c r="C87" s="12"/>
      <c r="D87" s="39">
        <v>20</v>
      </c>
      <c r="E87" s="39" t="s">
        <v>3</v>
      </c>
      <c r="F87" s="43"/>
      <c r="G87" s="94">
        <f t="shared" si="3"/>
        <v>0</v>
      </c>
      <c r="H87" s="94">
        <f t="shared" si="4"/>
        <v>0</v>
      </c>
      <c r="I87" s="94">
        <f t="shared" si="5"/>
        <v>0</v>
      </c>
      <c r="J87" s="44"/>
    </row>
    <row r="88" spans="1:10" s="68" customFormat="1" ht="30.75" customHeight="1" x14ac:dyDescent="0.25">
      <c r="A88" s="14">
        <v>69</v>
      </c>
      <c r="B88" s="203" t="s">
        <v>216</v>
      </c>
      <c r="C88" s="12"/>
      <c r="D88" s="39">
        <v>10</v>
      </c>
      <c r="E88" s="39" t="s">
        <v>3</v>
      </c>
      <c r="F88" s="43"/>
      <c r="G88" s="94">
        <f t="shared" si="3"/>
        <v>0</v>
      </c>
      <c r="H88" s="94">
        <f t="shared" si="4"/>
        <v>0</v>
      </c>
      <c r="I88" s="94">
        <f t="shared" si="5"/>
        <v>0</v>
      </c>
      <c r="J88" s="44"/>
    </row>
    <row r="89" spans="1:10" s="68" customFormat="1" ht="30.75" customHeight="1" x14ac:dyDescent="0.25">
      <c r="A89" s="14">
        <v>70</v>
      </c>
      <c r="B89" s="203" t="s">
        <v>1025</v>
      </c>
      <c r="C89" s="12"/>
      <c r="D89" s="39">
        <v>10</v>
      </c>
      <c r="E89" s="39" t="s">
        <v>3</v>
      </c>
      <c r="F89" s="43"/>
      <c r="G89" s="94">
        <f t="shared" si="3"/>
        <v>0</v>
      </c>
      <c r="H89" s="94">
        <f t="shared" si="4"/>
        <v>0</v>
      </c>
      <c r="I89" s="94">
        <f t="shared" si="5"/>
        <v>0</v>
      </c>
      <c r="J89" s="44"/>
    </row>
    <row r="90" spans="1:10" s="68" customFormat="1" ht="30.75" customHeight="1" x14ac:dyDescent="0.25">
      <c r="A90" s="14">
        <v>71</v>
      </c>
      <c r="B90" s="203" t="s">
        <v>1042</v>
      </c>
      <c r="C90" s="12"/>
      <c r="D90" s="39">
        <v>20</v>
      </c>
      <c r="E90" s="39" t="s">
        <v>3</v>
      </c>
      <c r="F90" s="43"/>
      <c r="G90" s="94">
        <f t="shared" si="3"/>
        <v>0</v>
      </c>
      <c r="H90" s="94">
        <f t="shared" si="4"/>
        <v>0</v>
      </c>
      <c r="I90" s="94">
        <f t="shared" si="5"/>
        <v>0</v>
      </c>
      <c r="J90" s="44"/>
    </row>
    <row r="91" spans="1:10" s="68" customFormat="1" ht="30.75" customHeight="1" x14ac:dyDescent="0.25">
      <c r="A91" s="14">
        <v>72</v>
      </c>
      <c r="B91" s="203" t="s">
        <v>1040</v>
      </c>
      <c r="C91" s="12"/>
      <c r="D91" s="39">
        <v>50</v>
      </c>
      <c r="E91" s="39" t="s">
        <v>3</v>
      </c>
      <c r="F91" s="43"/>
      <c r="G91" s="94">
        <f t="shared" si="3"/>
        <v>0</v>
      </c>
      <c r="H91" s="94">
        <f t="shared" si="4"/>
        <v>0</v>
      </c>
      <c r="I91" s="94">
        <f t="shared" si="5"/>
        <v>0</v>
      </c>
      <c r="J91" s="44"/>
    </row>
    <row r="92" spans="1:10" s="68" customFormat="1" ht="30.75" customHeight="1" x14ac:dyDescent="0.25">
      <c r="A92" s="14">
        <v>73</v>
      </c>
      <c r="B92" s="203" t="s">
        <v>1026</v>
      </c>
      <c r="C92" s="12"/>
      <c r="D92" s="39">
        <v>50</v>
      </c>
      <c r="E92" s="39" t="s">
        <v>3</v>
      </c>
      <c r="F92" s="43"/>
      <c r="G92" s="94">
        <f t="shared" si="3"/>
        <v>0</v>
      </c>
      <c r="H92" s="94">
        <f t="shared" si="4"/>
        <v>0</v>
      </c>
      <c r="I92" s="94">
        <f t="shared" si="5"/>
        <v>0</v>
      </c>
      <c r="J92" s="44"/>
    </row>
    <row r="93" spans="1:10" s="68" customFormat="1" ht="30.75" customHeight="1" x14ac:dyDescent="0.25">
      <c r="A93" s="14">
        <v>74</v>
      </c>
      <c r="B93" s="203" t="s">
        <v>1041</v>
      </c>
      <c r="C93" s="12"/>
      <c r="D93" s="39">
        <v>50</v>
      </c>
      <c r="E93" s="39" t="s">
        <v>3</v>
      </c>
      <c r="F93" s="43"/>
      <c r="G93" s="94">
        <f t="shared" si="3"/>
        <v>0</v>
      </c>
      <c r="H93" s="94">
        <f t="shared" si="4"/>
        <v>0</v>
      </c>
      <c r="I93" s="94">
        <f t="shared" si="5"/>
        <v>0</v>
      </c>
      <c r="J93" s="44"/>
    </row>
    <row r="94" spans="1:10" s="68" customFormat="1" ht="30.75" customHeight="1" x14ac:dyDescent="0.25">
      <c r="A94" s="14">
        <v>75</v>
      </c>
      <c r="B94" s="203" t="s">
        <v>1043</v>
      </c>
      <c r="C94" s="12"/>
      <c r="D94" s="39">
        <v>50</v>
      </c>
      <c r="E94" s="39" t="s">
        <v>3</v>
      </c>
      <c r="F94" s="43"/>
      <c r="G94" s="94">
        <f t="shared" si="3"/>
        <v>0</v>
      </c>
      <c r="H94" s="94">
        <f t="shared" si="4"/>
        <v>0</v>
      </c>
      <c r="I94" s="94">
        <f t="shared" si="5"/>
        <v>0</v>
      </c>
      <c r="J94" s="44"/>
    </row>
    <row r="95" spans="1:10" s="68" customFormat="1" ht="30.75" customHeight="1" x14ac:dyDescent="0.25">
      <c r="A95" s="14">
        <v>76</v>
      </c>
      <c r="B95" s="203" t="s">
        <v>598</v>
      </c>
      <c r="C95" s="12"/>
      <c r="D95" s="39">
        <v>5</v>
      </c>
      <c r="E95" s="39" t="s">
        <v>3</v>
      </c>
      <c r="F95" s="43"/>
      <c r="G95" s="94">
        <f t="shared" si="3"/>
        <v>0</v>
      </c>
      <c r="H95" s="94">
        <f t="shared" si="4"/>
        <v>0</v>
      </c>
      <c r="I95" s="94">
        <f t="shared" si="5"/>
        <v>0</v>
      </c>
      <c r="J95" s="44"/>
    </row>
    <row r="96" spans="1:10" s="68" customFormat="1" ht="30.75" customHeight="1" thickBot="1" x14ac:dyDescent="0.3">
      <c r="A96" s="14">
        <v>77</v>
      </c>
      <c r="B96" s="181" t="s">
        <v>599</v>
      </c>
      <c r="C96" s="12"/>
      <c r="D96" s="39">
        <v>2</v>
      </c>
      <c r="E96" s="39" t="s">
        <v>3</v>
      </c>
      <c r="F96" s="43"/>
      <c r="G96" s="94">
        <f t="shared" si="3"/>
        <v>0</v>
      </c>
      <c r="H96" s="94">
        <f t="shared" si="4"/>
        <v>0</v>
      </c>
      <c r="I96" s="94">
        <f t="shared" si="5"/>
        <v>0</v>
      </c>
      <c r="J96" s="44"/>
    </row>
    <row r="97" spans="1:10" s="68" customFormat="1" ht="30.75" customHeight="1" thickBot="1" x14ac:dyDescent="0.3">
      <c r="A97" s="27"/>
      <c r="B97" s="33" t="s">
        <v>5</v>
      </c>
      <c r="C97" s="29"/>
      <c r="D97" s="29"/>
      <c r="E97" s="29"/>
      <c r="F97" s="48"/>
      <c r="G97" s="48">
        <f>SUM(G57:G96)</f>
        <v>0</v>
      </c>
      <c r="H97" s="48">
        <f>SUM(H57:H96)</f>
        <v>0</v>
      </c>
      <c r="I97" s="48">
        <f>SUM(I57:I96)</f>
        <v>0</v>
      </c>
      <c r="J97" s="49">
        <f>SUM(J57:J96)</f>
        <v>0</v>
      </c>
    </row>
    <row r="98" spans="1:10" s="68" customFormat="1" ht="30.75" customHeight="1" x14ac:dyDescent="0.25">
      <c r="A98" s="21"/>
      <c r="B98" s="30"/>
      <c r="C98" s="63"/>
      <c r="D98" s="66"/>
      <c r="E98" s="21"/>
      <c r="F98" s="69"/>
      <c r="G98" s="69"/>
      <c r="H98" s="69"/>
      <c r="I98" s="69"/>
      <c r="J98" s="72"/>
    </row>
    <row r="99" spans="1:10" s="68" customFormat="1" ht="30.75" customHeight="1" thickBot="1" x14ac:dyDescent="0.3">
      <c r="A99" s="21"/>
      <c r="B99" s="30"/>
      <c r="C99" s="63"/>
      <c r="D99" s="66"/>
      <c r="E99" s="21"/>
      <c r="F99" s="69"/>
      <c r="G99" s="69"/>
      <c r="H99" s="69"/>
      <c r="I99" s="69"/>
      <c r="J99" s="72"/>
    </row>
    <row r="100" spans="1:10" ht="30.75" customHeight="1" thickBot="1" x14ac:dyDescent="0.3">
      <c r="A100" s="27"/>
      <c r="B100" s="33" t="s">
        <v>9</v>
      </c>
      <c r="C100" s="29"/>
      <c r="D100" s="29"/>
      <c r="E100" s="29"/>
      <c r="F100" s="48"/>
      <c r="G100" s="48">
        <v>0</v>
      </c>
      <c r="H100" s="48">
        <v>0</v>
      </c>
      <c r="I100" s="48">
        <v>0</v>
      </c>
      <c r="J100" s="49">
        <v>0</v>
      </c>
    </row>
    <row r="101" spans="1:10" ht="30.75" customHeight="1" x14ac:dyDescent="0.25">
      <c r="A101" s="4"/>
    </row>
    <row r="102" spans="1:10" s="7" customFormat="1" ht="30.75" customHeight="1" x14ac:dyDescent="0.25">
      <c r="A102" s="9"/>
      <c r="B102" s="11"/>
      <c r="J102" s="8"/>
    </row>
    <row r="103" spans="1:10" s="7" customFormat="1" ht="30.75" customHeight="1" x14ac:dyDescent="0.25">
      <c r="A103" s="461"/>
      <c r="B103" s="461"/>
      <c r="C103" s="450" t="s">
        <v>11</v>
      </c>
      <c r="D103" s="450"/>
      <c r="E103" s="450"/>
      <c r="F103" s="450"/>
      <c r="G103" s="450"/>
      <c r="H103" s="450"/>
    </row>
    <row r="104" spans="1:10" s="7" customFormat="1" ht="30.75" customHeight="1" x14ac:dyDescent="0.25">
      <c r="A104" s="448" t="s">
        <v>10</v>
      </c>
      <c r="B104" s="448"/>
      <c r="C104" s="450"/>
      <c r="D104" s="450"/>
      <c r="E104" s="450"/>
      <c r="F104" s="450"/>
      <c r="G104" s="450"/>
      <c r="H104" s="450"/>
    </row>
    <row r="106" spans="1:10" x14ac:dyDescent="0.25">
      <c r="G106" s="462"/>
      <c r="H106" s="462"/>
      <c r="I106" s="462"/>
    </row>
    <row r="107" spans="1:10" ht="15" customHeight="1" x14ac:dyDescent="0.25">
      <c r="G107" s="474" t="s">
        <v>12</v>
      </c>
      <c r="H107" s="474"/>
      <c r="I107" s="474"/>
    </row>
  </sheetData>
  <mergeCells count="11">
    <mergeCell ref="G107:I107"/>
    <mergeCell ref="A28:J28"/>
    <mergeCell ref="A41:J41"/>
    <mergeCell ref="A47:J47"/>
    <mergeCell ref="A56:J56"/>
    <mergeCell ref="A2:J2"/>
    <mergeCell ref="A7:J7"/>
    <mergeCell ref="A103:B103"/>
    <mergeCell ref="C103:H104"/>
    <mergeCell ref="G106:I106"/>
    <mergeCell ref="A104:B104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zoomScale="60" zoomScaleNormal="60" workbookViewId="0">
      <pane ySplit="7" topLeftCell="A113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9" width="20.7109375" customWidth="1"/>
    <col min="10" max="10" width="20.7109375" style="70" customWidth="1"/>
  </cols>
  <sheetData>
    <row r="1" spans="1:10" ht="30.75" customHeight="1" x14ac:dyDescent="0.25">
      <c r="A1" s="440" t="s">
        <v>1468</v>
      </c>
      <c r="H1" s="70"/>
      <c r="I1" s="64" t="s">
        <v>1335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6"/>
      <c r="F3" s="88"/>
    </row>
    <row r="4" spans="1:10" s="8" customFormat="1" ht="30.75" customHeight="1" x14ac:dyDescent="0.25">
      <c r="A4" s="99" t="s">
        <v>1416</v>
      </c>
      <c r="B4" s="107"/>
      <c r="C4" s="108"/>
      <c r="D4" s="108"/>
      <c r="E4" s="108"/>
      <c r="F4" s="102">
        <v>12600</v>
      </c>
      <c r="G4" s="103" t="s">
        <v>99</v>
      </c>
      <c r="H4" s="102">
        <f>F4*1.095</f>
        <v>13797</v>
      </c>
      <c r="I4" s="103" t="s">
        <v>100</v>
      </c>
      <c r="J4" s="108"/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63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ht="30.75" customHeight="1" x14ac:dyDescent="0.25">
      <c r="A7" s="464" t="s">
        <v>1417</v>
      </c>
      <c r="B7" s="465"/>
      <c r="C7" s="465"/>
      <c r="D7" s="465"/>
      <c r="E7" s="465"/>
      <c r="F7" s="465"/>
      <c r="G7" s="465"/>
      <c r="H7" s="465"/>
      <c r="I7" s="465"/>
      <c r="J7" s="466"/>
    </row>
    <row r="8" spans="1:10" ht="30.75" customHeight="1" x14ac:dyDescent="0.25">
      <c r="A8" s="233">
        <v>1</v>
      </c>
      <c r="B8" s="181" t="s">
        <v>319</v>
      </c>
      <c r="C8" s="12"/>
      <c r="D8" s="39">
        <v>100</v>
      </c>
      <c r="E8" s="12" t="s">
        <v>3</v>
      </c>
      <c r="F8" s="43"/>
      <c r="G8" s="94">
        <f>D8*F8</f>
        <v>0</v>
      </c>
      <c r="H8" s="94">
        <f>(G8*9.5)/100</f>
        <v>0</v>
      </c>
      <c r="I8" s="94">
        <f>G8+H8</f>
        <v>0</v>
      </c>
      <c r="J8" s="44"/>
    </row>
    <row r="9" spans="1:10" ht="30.75" customHeight="1" x14ac:dyDescent="0.25">
      <c r="A9" s="233">
        <v>2</v>
      </c>
      <c r="B9" s="181" t="s">
        <v>318</v>
      </c>
      <c r="C9" s="12"/>
      <c r="D9" s="39">
        <v>30</v>
      </c>
      <c r="E9" s="12" t="s">
        <v>3</v>
      </c>
      <c r="F9" s="43"/>
      <c r="G9" s="94">
        <v>0</v>
      </c>
      <c r="H9" s="94">
        <v>0</v>
      </c>
      <c r="I9" s="94">
        <v>0</v>
      </c>
      <c r="J9" s="44"/>
    </row>
    <row r="10" spans="1:10" ht="30.75" customHeight="1" x14ac:dyDescent="0.25">
      <c r="A10" s="233">
        <v>3</v>
      </c>
      <c r="B10" s="181" t="s">
        <v>128</v>
      </c>
      <c r="C10" s="12"/>
      <c r="D10" s="39">
        <v>50</v>
      </c>
      <c r="E10" s="12" t="s">
        <v>3</v>
      </c>
      <c r="F10" s="43"/>
      <c r="G10" s="94">
        <f>D10*F10</f>
        <v>0</v>
      </c>
      <c r="H10" s="94">
        <f>(G10*9.5)/100</f>
        <v>0</v>
      </c>
      <c r="I10" s="94">
        <f>G10+H10</f>
        <v>0</v>
      </c>
      <c r="J10" s="44"/>
    </row>
    <row r="11" spans="1:10" ht="30.75" customHeight="1" x14ac:dyDescent="0.25">
      <c r="A11" s="233">
        <v>4</v>
      </c>
      <c r="B11" s="181" t="s">
        <v>601</v>
      </c>
      <c r="C11" s="12"/>
      <c r="D11" s="39">
        <v>30</v>
      </c>
      <c r="E11" s="12" t="s">
        <v>3</v>
      </c>
      <c r="F11" s="43"/>
      <c r="G11" s="94">
        <v>0</v>
      </c>
      <c r="H11" s="94">
        <v>0</v>
      </c>
      <c r="I11" s="94">
        <v>0</v>
      </c>
      <c r="J11" s="44"/>
    </row>
    <row r="12" spans="1:10" ht="30.75" customHeight="1" x14ac:dyDescent="0.25">
      <c r="A12" s="233">
        <v>5</v>
      </c>
      <c r="B12" s="181" t="s">
        <v>602</v>
      </c>
      <c r="C12" s="12"/>
      <c r="D12" s="39">
        <v>170</v>
      </c>
      <c r="E12" s="12" t="s">
        <v>3</v>
      </c>
      <c r="F12" s="43"/>
      <c r="G12" s="94">
        <v>0</v>
      </c>
      <c r="H12" s="94">
        <v>0</v>
      </c>
      <c r="I12" s="94">
        <v>0</v>
      </c>
      <c r="J12" s="44"/>
    </row>
    <row r="13" spans="1:10" ht="30.75" customHeight="1" x14ac:dyDescent="0.25">
      <c r="A13" s="233">
        <v>6</v>
      </c>
      <c r="B13" s="181" t="s">
        <v>603</v>
      </c>
      <c r="C13" s="12"/>
      <c r="D13" s="39">
        <v>50</v>
      </c>
      <c r="E13" s="12" t="s">
        <v>3</v>
      </c>
      <c r="F13" s="43"/>
      <c r="G13" s="94">
        <f>D13*F13</f>
        <v>0</v>
      </c>
      <c r="H13" s="94">
        <f>(G13*9.5)/100</f>
        <v>0</v>
      </c>
      <c r="I13" s="94">
        <f>G13+H13</f>
        <v>0</v>
      </c>
      <c r="J13" s="44"/>
    </row>
    <row r="14" spans="1:10" ht="30.75" customHeight="1" x14ac:dyDescent="0.25">
      <c r="A14" s="233">
        <v>7</v>
      </c>
      <c r="B14" s="181" t="s">
        <v>1044</v>
      </c>
      <c r="C14" s="12"/>
      <c r="D14" s="39">
        <v>50</v>
      </c>
      <c r="E14" s="12" t="s">
        <v>3</v>
      </c>
      <c r="F14" s="43"/>
      <c r="G14" s="94">
        <v>0</v>
      </c>
      <c r="H14" s="94">
        <v>0</v>
      </c>
      <c r="I14" s="94">
        <v>0</v>
      </c>
      <c r="J14" s="44"/>
    </row>
    <row r="15" spans="1:10" ht="30.75" customHeight="1" thickBot="1" x14ac:dyDescent="0.3">
      <c r="A15" s="233">
        <v>8</v>
      </c>
      <c r="B15" s="235" t="s">
        <v>604</v>
      </c>
      <c r="C15" s="166"/>
      <c r="D15" s="167">
        <v>30</v>
      </c>
      <c r="E15" s="166" t="s">
        <v>3</v>
      </c>
      <c r="F15" s="168"/>
      <c r="G15" s="169">
        <v>0</v>
      </c>
      <c r="H15" s="169">
        <v>0</v>
      </c>
      <c r="I15" s="169">
        <v>0</v>
      </c>
      <c r="J15" s="170"/>
    </row>
    <row r="16" spans="1:10" ht="30.75" customHeight="1" thickBot="1" x14ac:dyDescent="0.3">
      <c r="A16" s="27"/>
      <c r="B16" s="33" t="s">
        <v>5</v>
      </c>
      <c r="C16" s="29"/>
      <c r="D16" s="29"/>
      <c r="E16" s="29"/>
      <c r="F16" s="48"/>
      <c r="G16" s="48">
        <f>SUM(G8:G15)</f>
        <v>0</v>
      </c>
      <c r="H16" s="48">
        <f>SUM(H8:H15)</f>
        <v>0</v>
      </c>
      <c r="I16" s="48">
        <f>SUM(I8:I15)</f>
        <v>0</v>
      </c>
      <c r="J16" s="49">
        <f>SUM(J8:J13)</f>
        <v>0</v>
      </c>
    </row>
    <row r="17" spans="1:10" s="68" customFormat="1" ht="30.75" customHeight="1" thickBot="1" x14ac:dyDescent="0.3">
      <c r="A17" s="21"/>
      <c r="B17" s="30"/>
      <c r="C17" s="63"/>
      <c r="D17" s="66"/>
      <c r="E17" s="21"/>
      <c r="F17" s="69"/>
      <c r="G17" s="69"/>
      <c r="H17" s="69"/>
      <c r="I17" s="69"/>
      <c r="J17" s="72"/>
    </row>
    <row r="18" spans="1:10" ht="30.75" customHeight="1" x14ac:dyDescent="0.25">
      <c r="A18" s="464" t="s">
        <v>1418</v>
      </c>
      <c r="B18" s="465"/>
      <c r="C18" s="465"/>
      <c r="D18" s="465"/>
      <c r="E18" s="465"/>
      <c r="F18" s="465"/>
      <c r="G18" s="465"/>
      <c r="H18" s="465"/>
      <c r="I18" s="465"/>
      <c r="J18" s="466"/>
    </row>
    <row r="19" spans="1:10" ht="30.75" customHeight="1" x14ac:dyDescent="0.25">
      <c r="A19" s="14">
        <v>9</v>
      </c>
      <c r="B19" s="181" t="s">
        <v>605</v>
      </c>
      <c r="C19" s="12"/>
      <c r="D19" s="39">
        <v>700</v>
      </c>
      <c r="E19" s="12" t="s">
        <v>3</v>
      </c>
      <c r="F19" s="43"/>
      <c r="G19" s="94">
        <f t="shared" ref="G19:G41" si="0">D19*F19</f>
        <v>0</v>
      </c>
      <c r="H19" s="94">
        <f t="shared" ref="H19:H41" si="1">(G19*9.5)/100</f>
        <v>0</v>
      </c>
      <c r="I19" s="94">
        <f t="shared" ref="I19:I41" si="2">G19+H19</f>
        <v>0</v>
      </c>
      <c r="J19" s="44"/>
    </row>
    <row r="20" spans="1:10" ht="30.75" customHeight="1" x14ac:dyDescent="0.25">
      <c r="A20" s="14">
        <v>10</v>
      </c>
      <c r="B20" s="181" t="s">
        <v>1045</v>
      </c>
      <c r="C20" s="12"/>
      <c r="D20" s="39">
        <v>100</v>
      </c>
      <c r="E20" s="12" t="s">
        <v>3</v>
      </c>
      <c r="F20" s="43"/>
      <c r="G20" s="94">
        <v>0</v>
      </c>
      <c r="H20" s="94">
        <v>0</v>
      </c>
      <c r="I20" s="94">
        <v>0</v>
      </c>
      <c r="J20" s="44"/>
    </row>
    <row r="21" spans="1:10" ht="30.75" customHeight="1" x14ac:dyDescent="0.25">
      <c r="A21" s="14">
        <v>11</v>
      </c>
      <c r="B21" s="181" t="s">
        <v>606</v>
      </c>
      <c r="C21" s="12"/>
      <c r="D21" s="39">
        <v>30</v>
      </c>
      <c r="E21" s="12" t="s">
        <v>3</v>
      </c>
      <c r="F21" s="43"/>
      <c r="G21" s="94">
        <v>0</v>
      </c>
      <c r="H21" s="94">
        <v>0</v>
      </c>
      <c r="I21" s="94">
        <v>0</v>
      </c>
      <c r="J21" s="44"/>
    </row>
    <row r="22" spans="1:10" ht="30.75" customHeight="1" x14ac:dyDescent="0.25">
      <c r="A22" s="14">
        <v>12</v>
      </c>
      <c r="B22" s="181" t="s">
        <v>320</v>
      </c>
      <c r="C22" s="12"/>
      <c r="D22" s="39">
        <v>100</v>
      </c>
      <c r="E22" s="12" t="s">
        <v>3</v>
      </c>
      <c r="F22" s="43"/>
      <c r="G22" s="94">
        <v>0</v>
      </c>
      <c r="H22" s="94">
        <v>0</v>
      </c>
      <c r="I22" s="94">
        <v>0</v>
      </c>
      <c r="J22" s="44"/>
    </row>
    <row r="23" spans="1:10" ht="30.75" customHeight="1" x14ac:dyDescent="0.25">
      <c r="A23" s="14">
        <v>13</v>
      </c>
      <c r="B23" s="181" t="s">
        <v>126</v>
      </c>
      <c r="C23" s="12"/>
      <c r="D23" s="39">
        <v>20</v>
      </c>
      <c r="E23" s="12" t="s">
        <v>3</v>
      </c>
      <c r="F23" s="43"/>
      <c r="G23" s="94">
        <v>0</v>
      </c>
      <c r="H23" s="94">
        <v>0</v>
      </c>
      <c r="I23" s="94">
        <v>0</v>
      </c>
      <c r="J23" s="44"/>
    </row>
    <row r="24" spans="1:10" ht="30.75" customHeight="1" x14ac:dyDescent="0.25">
      <c r="A24" s="14">
        <v>14</v>
      </c>
      <c r="B24" s="181" t="s">
        <v>321</v>
      </c>
      <c r="C24" s="12"/>
      <c r="D24" s="39">
        <v>20</v>
      </c>
      <c r="E24" s="12" t="s">
        <v>3</v>
      </c>
      <c r="F24" s="43"/>
      <c r="G24" s="94">
        <f t="shared" si="0"/>
        <v>0</v>
      </c>
      <c r="H24" s="94">
        <f t="shared" si="1"/>
        <v>0</v>
      </c>
      <c r="I24" s="94">
        <f t="shared" si="2"/>
        <v>0</v>
      </c>
      <c r="J24" s="44"/>
    </row>
    <row r="25" spans="1:10" ht="30.75" customHeight="1" x14ac:dyDescent="0.25">
      <c r="A25" s="14">
        <v>15</v>
      </c>
      <c r="B25" s="181" t="s">
        <v>322</v>
      </c>
      <c r="C25" s="12"/>
      <c r="D25" s="39">
        <v>20</v>
      </c>
      <c r="E25" s="12" t="s">
        <v>3</v>
      </c>
      <c r="F25" s="43"/>
      <c r="G25" s="94">
        <f t="shared" si="0"/>
        <v>0</v>
      </c>
      <c r="H25" s="94">
        <f t="shared" si="1"/>
        <v>0</v>
      </c>
      <c r="I25" s="94">
        <f t="shared" si="2"/>
        <v>0</v>
      </c>
      <c r="J25" s="44"/>
    </row>
    <row r="26" spans="1:10" ht="30.75" customHeight="1" x14ac:dyDescent="0.25">
      <c r="A26" s="14">
        <v>16</v>
      </c>
      <c r="B26" s="181" t="s">
        <v>607</v>
      </c>
      <c r="C26" s="12"/>
      <c r="D26" s="39">
        <v>100</v>
      </c>
      <c r="E26" s="12" t="s">
        <v>3</v>
      </c>
      <c r="F26" s="43"/>
      <c r="G26" s="94">
        <f t="shared" si="0"/>
        <v>0</v>
      </c>
      <c r="H26" s="94">
        <f t="shared" si="1"/>
        <v>0</v>
      </c>
      <c r="I26" s="94">
        <f t="shared" si="2"/>
        <v>0</v>
      </c>
      <c r="J26" s="44"/>
    </row>
    <row r="27" spans="1:10" ht="30.75" customHeight="1" x14ac:dyDescent="0.25">
      <c r="A27" s="14">
        <v>17</v>
      </c>
      <c r="B27" s="181" t="s">
        <v>608</v>
      </c>
      <c r="C27" s="12"/>
      <c r="D27" s="39">
        <v>20</v>
      </c>
      <c r="E27" s="12" t="s">
        <v>3</v>
      </c>
      <c r="F27" s="43"/>
      <c r="G27" s="94">
        <f t="shared" si="0"/>
        <v>0</v>
      </c>
      <c r="H27" s="94">
        <f t="shared" si="1"/>
        <v>0</v>
      </c>
      <c r="I27" s="94">
        <f t="shared" si="2"/>
        <v>0</v>
      </c>
      <c r="J27" s="44"/>
    </row>
    <row r="28" spans="1:10" ht="30.75" customHeight="1" x14ac:dyDescent="0.25">
      <c r="A28" s="14">
        <v>18</v>
      </c>
      <c r="B28" s="181" t="s">
        <v>1046</v>
      </c>
      <c r="C28" s="12"/>
      <c r="D28" s="39">
        <v>50</v>
      </c>
      <c r="E28" s="12" t="s">
        <v>3</v>
      </c>
      <c r="F28" s="43"/>
      <c r="G28" s="94">
        <f t="shared" si="0"/>
        <v>0</v>
      </c>
      <c r="H28" s="94">
        <f t="shared" si="1"/>
        <v>0</v>
      </c>
      <c r="I28" s="94">
        <f t="shared" si="2"/>
        <v>0</v>
      </c>
      <c r="J28" s="44"/>
    </row>
    <row r="29" spans="1:10" ht="30.75" customHeight="1" x14ac:dyDescent="0.25">
      <c r="A29" s="14">
        <v>19</v>
      </c>
      <c r="B29" s="181" t="s">
        <v>609</v>
      </c>
      <c r="C29" s="12"/>
      <c r="D29" s="39">
        <v>100</v>
      </c>
      <c r="E29" s="12" t="s">
        <v>3</v>
      </c>
      <c r="F29" s="43"/>
      <c r="G29" s="94">
        <f t="shared" si="0"/>
        <v>0</v>
      </c>
      <c r="H29" s="94">
        <f t="shared" si="1"/>
        <v>0</v>
      </c>
      <c r="I29" s="94">
        <f t="shared" si="2"/>
        <v>0</v>
      </c>
      <c r="J29" s="44"/>
    </row>
    <row r="30" spans="1:10" ht="30.75" customHeight="1" x14ac:dyDescent="0.25">
      <c r="A30" s="14">
        <v>20</v>
      </c>
      <c r="B30" s="181" t="s">
        <v>610</v>
      </c>
      <c r="C30" s="12"/>
      <c r="D30" s="39">
        <v>150</v>
      </c>
      <c r="E30" s="12" t="s">
        <v>3</v>
      </c>
      <c r="F30" s="43"/>
      <c r="G30" s="94">
        <f t="shared" si="0"/>
        <v>0</v>
      </c>
      <c r="H30" s="94">
        <f t="shared" si="1"/>
        <v>0</v>
      </c>
      <c r="I30" s="94">
        <f t="shared" si="2"/>
        <v>0</v>
      </c>
      <c r="J30" s="44"/>
    </row>
    <row r="31" spans="1:10" ht="30.75" customHeight="1" x14ac:dyDescent="0.25">
      <c r="A31" s="14">
        <v>21</v>
      </c>
      <c r="B31" s="181" t="s">
        <v>611</v>
      </c>
      <c r="C31" s="12"/>
      <c r="D31" s="39">
        <v>70</v>
      </c>
      <c r="E31" s="12" t="s">
        <v>3</v>
      </c>
      <c r="F31" s="43"/>
      <c r="G31" s="94">
        <f t="shared" si="0"/>
        <v>0</v>
      </c>
      <c r="H31" s="94">
        <f t="shared" si="1"/>
        <v>0</v>
      </c>
      <c r="I31" s="94">
        <f t="shared" si="2"/>
        <v>0</v>
      </c>
      <c r="J31" s="44"/>
    </row>
    <row r="32" spans="1:10" ht="30.75" customHeight="1" x14ac:dyDescent="0.25">
      <c r="A32" s="14">
        <v>22</v>
      </c>
      <c r="B32" s="181" t="s">
        <v>612</v>
      </c>
      <c r="C32" s="12"/>
      <c r="D32" s="39">
        <v>30</v>
      </c>
      <c r="E32" s="12" t="s">
        <v>3</v>
      </c>
      <c r="F32" s="43"/>
      <c r="G32" s="94">
        <v>0</v>
      </c>
      <c r="H32" s="94">
        <v>0</v>
      </c>
      <c r="I32" s="94">
        <v>0</v>
      </c>
      <c r="J32" s="44"/>
    </row>
    <row r="33" spans="1:10" ht="30.75" customHeight="1" x14ac:dyDescent="0.25">
      <c r="A33" s="14">
        <v>23</v>
      </c>
      <c r="B33" s="181" t="s">
        <v>1176</v>
      </c>
      <c r="C33" s="12"/>
      <c r="D33" s="39">
        <v>100</v>
      </c>
      <c r="E33" s="12" t="s">
        <v>3</v>
      </c>
      <c r="F33" s="43"/>
      <c r="G33" s="94">
        <v>0</v>
      </c>
      <c r="H33" s="94">
        <v>0</v>
      </c>
      <c r="I33" s="94">
        <v>0</v>
      </c>
      <c r="J33" s="44"/>
    </row>
    <row r="34" spans="1:10" ht="30.75" customHeight="1" x14ac:dyDescent="0.25">
      <c r="A34" s="14">
        <v>24</v>
      </c>
      <c r="B34" s="181" t="s">
        <v>1178</v>
      </c>
      <c r="C34" s="12"/>
      <c r="D34" s="39">
        <v>50</v>
      </c>
      <c r="E34" s="12" t="s">
        <v>3</v>
      </c>
      <c r="F34" s="43"/>
      <c r="G34" s="94">
        <v>0</v>
      </c>
      <c r="H34" s="94">
        <v>0</v>
      </c>
      <c r="I34" s="94">
        <v>0</v>
      </c>
      <c r="J34" s="44"/>
    </row>
    <row r="35" spans="1:10" ht="30.75" customHeight="1" x14ac:dyDescent="0.25">
      <c r="A35" s="14">
        <v>25</v>
      </c>
      <c r="B35" s="181" t="s">
        <v>1177</v>
      </c>
      <c r="C35" s="12"/>
      <c r="D35" s="39">
        <v>50</v>
      </c>
      <c r="E35" s="12" t="s">
        <v>3</v>
      </c>
      <c r="F35" s="43"/>
      <c r="G35" s="94">
        <v>0</v>
      </c>
      <c r="H35" s="94">
        <v>0</v>
      </c>
      <c r="I35" s="94">
        <v>0</v>
      </c>
      <c r="J35" s="44"/>
    </row>
    <row r="36" spans="1:10" ht="30.75" customHeight="1" x14ac:dyDescent="0.25">
      <c r="A36" s="14">
        <v>26</v>
      </c>
      <c r="B36" s="181" t="s">
        <v>613</v>
      </c>
      <c r="C36" s="12"/>
      <c r="D36" s="39">
        <v>150</v>
      </c>
      <c r="E36" s="12" t="s">
        <v>3</v>
      </c>
      <c r="F36" s="43"/>
      <c r="G36" s="94">
        <f t="shared" si="0"/>
        <v>0</v>
      </c>
      <c r="H36" s="94">
        <f t="shared" si="1"/>
        <v>0</v>
      </c>
      <c r="I36" s="94">
        <f t="shared" si="2"/>
        <v>0</v>
      </c>
      <c r="J36" s="44"/>
    </row>
    <row r="37" spans="1:10" ht="30.75" customHeight="1" x14ac:dyDescent="0.25">
      <c r="A37" s="14">
        <v>27</v>
      </c>
      <c r="B37" s="181" t="s">
        <v>614</v>
      </c>
      <c r="C37" s="12"/>
      <c r="D37" s="39">
        <v>150</v>
      </c>
      <c r="E37" s="12" t="s">
        <v>3</v>
      </c>
      <c r="F37" s="43"/>
      <c r="G37" s="94">
        <f t="shared" si="0"/>
        <v>0</v>
      </c>
      <c r="H37" s="94">
        <f t="shared" si="1"/>
        <v>0</v>
      </c>
      <c r="I37" s="94">
        <f t="shared" si="2"/>
        <v>0</v>
      </c>
      <c r="J37" s="44"/>
    </row>
    <row r="38" spans="1:10" ht="30.75" customHeight="1" x14ac:dyDescent="0.25">
      <c r="A38" s="14">
        <v>28</v>
      </c>
      <c r="B38" s="181" t="s">
        <v>615</v>
      </c>
      <c r="C38" s="12"/>
      <c r="D38" s="39">
        <v>50</v>
      </c>
      <c r="E38" s="12" t="s">
        <v>3</v>
      </c>
      <c r="F38" s="43"/>
      <c r="G38" s="94">
        <f t="shared" si="0"/>
        <v>0</v>
      </c>
      <c r="H38" s="94">
        <f t="shared" si="1"/>
        <v>0</v>
      </c>
      <c r="I38" s="94">
        <f t="shared" si="2"/>
        <v>0</v>
      </c>
      <c r="J38" s="44"/>
    </row>
    <row r="39" spans="1:10" ht="30.75" customHeight="1" x14ac:dyDescent="0.25">
      <c r="A39" s="14">
        <v>29</v>
      </c>
      <c r="B39" s="181" t="s">
        <v>616</v>
      </c>
      <c r="C39" s="12"/>
      <c r="D39" s="39">
        <v>300</v>
      </c>
      <c r="E39" s="12" t="s">
        <v>3</v>
      </c>
      <c r="F39" s="43"/>
      <c r="G39" s="94">
        <f t="shared" si="0"/>
        <v>0</v>
      </c>
      <c r="H39" s="94">
        <f t="shared" si="1"/>
        <v>0</v>
      </c>
      <c r="I39" s="94">
        <f t="shared" si="2"/>
        <v>0</v>
      </c>
      <c r="J39" s="44"/>
    </row>
    <row r="40" spans="1:10" ht="30.75" customHeight="1" x14ac:dyDescent="0.25">
      <c r="A40" s="14">
        <v>30</v>
      </c>
      <c r="B40" s="181" t="s">
        <v>617</v>
      </c>
      <c r="C40" s="12"/>
      <c r="D40" s="39">
        <v>30</v>
      </c>
      <c r="E40" s="12" t="s">
        <v>3</v>
      </c>
      <c r="F40" s="43"/>
      <c r="G40" s="94">
        <f t="shared" si="0"/>
        <v>0</v>
      </c>
      <c r="H40" s="94">
        <f t="shared" si="1"/>
        <v>0</v>
      </c>
      <c r="I40" s="94">
        <f t="shared" si="2"/>
        <v>0</v>
      </c>
      <c r="J40" s="44"/>
    </row>
    <row r="41" spans="1:10" ht="30.75" customHeight="1" thickBot="1" x14ac:dyDescent="0.3">
      <c r="A41" s="18">
        <v>31</v>
      </c>
      <c r="B41" s="236" t="s">
        <v>618</v>
      </c>
      <c r="C41" s="17"/>
      <c r="D41" s="182">
        <v>100</v>
      </c>
      <c r="E41" s="17" t="s">
        <v>3</v>
      </c>
      <c r="F41" s="50"/>
      <c r="G41" s="96">
        <f t="shared" si="0"/>
        <v>0</v>
      </c>
      <c r="H41" s="96">
        <f t="shared" si="1"/>
        <v>0</v>
      </c>
      <c r="I41" s="96">
        <f t="shared" si="2"/>
        <v>0</v>
      </c>
      <c r="J41" s="51"/>
    </row>
    <row r="42" spans="1:10" ht="30.75" customHeight="1" thickBot="1" x14ac:dyDescent="0.3">
      <c r="A42" s="27"/>
      <c r="B42" s="399" t="s">
        <v>5</v>
      </c>
      <c r="C42" s="173"/>
      <c r="D42" s="173"/>
      <c r="E42" s="173"/>
      <c r="F42" s="174"/>
      <c r="G42" s="174">
        <f>SUM(G19:G41)</f>
        <v>0</v>
      </c>
      <c r="H42" s="174">
        <f>SUM(H19:H41)</f>
        <v>0</v>
      </c>
      <c r="I42" s="174">
        <f>SUM(I19:I41)</f>
        <v>0</v>
      </c>
      <c r="J42" s="175">
        <f>SUM(J19:J39)</f>
        <v>0</v>
      </c>
    </row>
    <row r="43" spans="1:10" s="68" customFormat="1" ht="30.75" customHeight="1" thickBot="1" x14ac:dyDescent="0.3">
      <c r="A43" s="21"/>
      <c r="B43" s="30"/>
      <c r="C43" s="63"/>
      <c r="D43" s="66"/>
      <c r="E43" s="21"/>
      <c r="F43" s="69"/>
      <c r="G43" s="69"/>
      <c r="H43" s="69"/>
      <c r="I43" s="69"/>
      <c r="J43" s="72"/>
    </row>
    <row r="44" spans="1:10" ht="30.75" customHeight="1" x14ac:dyDescent="0.25">
      <c r="A44" s="464" t="s">
        <v>1419</v>
      </c>
      <c r="B44" s="465"/>
      <c r="C44" s="465"/>
      <c r="D44" s="465"/>
      <c r="E44" s="465"/>
      <c r="F44" s="465"/>
      <c r="G44" s="465"/>
      <c r="H44" s="465"/>
      <c r="I44" s="465"/>
      <c r="J44" s="466"/>
    </row>
    <row r="45" spans="1:10" ht="30.75" customHeight="1" x14ac:dyDescent="0.25">
      <c r="A45" s="14">
        <v>32</v>
      </c>
      <c r="B45" s="181" t="s">
        <v>619</v>
      </c>
      <c r="C45" s="12"/>
      <c r="D45" s="39">
        <v>20</v>
      </c>
      <c r="E45" s="12" t="s">
        <v>3</v>
      </c>
      <c r="F45" s="43"/>
      <c r="G45" s="94">
        <f t="shared" ref="G45:G51" si="3">D45*F45</f>
        <v>0</v>
      </c>
      <c r="H45" s="94">
        <f t="shared" ref="H45:H51" si="4">(G45*9.5)/100</f>
        <v>0</v>
      </c>
      <c r="I45" s="94">
        <f t="shared" ref="I45:I51" si="5">G45+H45</f>
        <v>0</v>
      </c>
      <c r="J45" s="44"/>
    </row>
    <row r="46" spans="1:10" ht="30.75" customHeight="1" x14ac:dyDescent="0.25">
      <c r="A46" s="14">
        <v>33</v>
      </c>
      <c r="B46" s="181" t="s">
        <v>620</v>
      </c>
      <c r="C46" s="12"/>
      <c r="D46" s="39">
        <v>20</v>
      </c>
      <c r="E46" s="12" t="s">
        <v>3</v>
      </c>
      <c r="F46" s="43"/>
      <c r="G46" s="94">
        <f t="shared" si="3"/>
        <v>0</v>
      </c>
      <c r="H46" s="94">
        <f t="shared" si="4"/>
        <v>0</v>
      </c>
      <c r="I46" s="94">
        <f t="shared" si="5"/>
        <v>0</v>
      </c>
      <c r="J46" s="44"/>
    </row>
    <row r="47" spans="1:10" ht="30.75" customHeight="1" x14ac:dyDescent="0.25">
      <c r="A47" s="14">
        <v>34</v>
      </c>
      <c r="B47" s="181" t="s">
        <v>621</v>
      </c>
      <c r="C47" s="12"/>
      <c r="D47" s="39">
        <v>200</v>
      </c>
      <c r="E47" s="12" t="s">
        <v>3</v>
      </c>
      <c r="F47" s="43"/>
      <c r="G47" s="94">
        <f t="shared" si="3"/>
        <v>0</v>
      </c>
      <c r="H47" s="94">
        <f t="shared" si="4"/>
        <v>0</v>
      </c>
      <c r="I47" s="94">
        <f t="shared" si="5"/>
        <v>0</v>
      </c>
      <c r="J47" s="44"/>
    </row>
    <row r="48" spans="1:10" ht="30.75" customHeight="1" x14ac:dyDescent="0.25">
      <c r="A48" s="14">
        <v>35</v>
      </c>
      <c r="B48" s="181" t="s">
        <v>622</v>
      </c>
      <c r="C48" s="12"/>
      <c r="D48" s="39">
        <v>50</v>
      </c>
      <c r="E48" s="12" t="s">
        <v>3</v>
      </c>
      <c r="F48" s="43"/>
      <c r="G48" s="94">
        <f t="shared" si="3"/>
        <v>0</v>
      </c>
      <c r="H48" s="94">
        <f t="shared" si="4"/>
        <v>0</v>
      </c>
      <c r="I48" s="94">
        <f t="shared" si="5"/>
        <v>0</v>
      </c>
      <c r="J48" s="44"/>
    </row>
    <row r="49" spans="1:10" ht="30.75" customHeight="1" x14ac:dyDescent="0.25">
      <c r="A49" s="14">
        <v>36</v>
      </c>
      <c r="B49" s="181" t="s">
        <v>623</v>
      </c>
      <c r="C49" s="12"/>
      <c r="D49" s="39">
        <v>500</v>
      </c>
      <c r="E49" s="12" t="s">
        <v>3</v>
      </c>
      <c r="F49" s="43"/>
      <c r="G49" s="94">
        <f t="shared" si="3"/>
        <v>0</v>
      </c>
      <c r="H49" s="94">
        <f t="shared" si="4"/>
        <v>0</v>
      </c>
      <c r="I49" s="94">
        <f t="shared" si="5"/>
        <v>0</v>
      </c>
      <c r="J49" s="44"/>
    </row>
    <row r="50" spans="1:10" ht="30.75" customHeight="1" x14ac:dyDescent="0.25">
      <c r="A50" s="14">
        <v>37</v>
      </c>
      <c r="B50" s="181" t="s">
        <v>624</v>
      </c>
      <c r="C50" s="12"/>
      <c r="D50" s="39">
        <v>15</v>
      </c>
      <c r="E50" s="12" t="s">
        <v>3</v>
      </c>
      <c r="F50" s="43"/>
      <c r="G50" s="94">
        <f t="shared" si="3"/>
        <v>0</v>
      </c>
      <c r="H50" s="94">
        <f t="shared" si="4"/>
        <v>0</v>
      </c>
      <c r="I50" s="94">
        <f t="shared" si="5"/>
        <v>0</v>
      </c>
      <c r="J50" s="44"/>
    </row>
    <row r="51" spans="1:10" ht="30.75" customHeight="1" thickBot="1" x14ac:dyDescent="0.3">
      <c r="A51" s="18">
        <v>38</v>
      </c>
      <c r="B51" s="237" t="s">
        <v>625</v>
      </c>
      <c r="C51" s="20"/>
      <c r="D51" s="40">
        <v>15</v>
      </c>
      <c r="E51" s="20" t="s">
        <v>3</v>
      </c>
      <c r="F51" s="45"/>
      <c r="G51" s="95">
        <f t="shared" si="3"/>
        <v>0</v>
      </c>
      <c r="H51" s="95">
        <f t="shared" si="4"/>
        <v>0</v>
      </c>
      <c r="I51" s="95">
        <f t="shared" si="5"/>
        <v>0</v>
      </c>
      <c r="J51" s="46"/>
    </row>
    <row r="52" spans="1:10" ht="30.75" customHeight="1" thickBot="1" x14ac:dyDescent="0.3">
      <c r="A52" s="27"/>
      <c r="B52" s="33" t="s">
        <v>5</v>
      </c>
      <c r="C52" s="29"/>
      <c r="D52" s="29"/>
      <c r="E52" s="29"/>
      <c r="F52" s="48"/>
      <c r="G52" s="48">
        <f>SUM(G45:G51)</f>
        <v>0</v>
      </c>
      <c r="H52" s="48">
        <f>SUM(H45:H51)</f>
        <v>0</v>
      </c>
      <c r="I52" s="48">
        <f>SUM(I45:I51)</f>
        <v>0</v>
      </c>
      <c r="J52" s="378">
        <f>SUM(J45:J49)</f>
        <v>0</v>
      </c>
    </row>
    <row r="53" spans="1:10" s="68" customFormat="1" ht="30.75" customHeight="1" thickBot="1" x14ac:dyDescent="0.3">
      <c r="A53" s="21"/>
      <c r="B53" s="30"/>
      <c r="C53" s="63"/>
      <c r="D53" s="66"/>
      <c r="E53" s="21"/>
      <c r="F53" s="69"/>
      <c r="G53" s="69"/>
      <c r="H53" s="69"/>
      <c r="I53" s="69"/>
      <c r="J53" s="72"/>
    </row>
    <row r="54" spans="1:10" ht="30.75" customHeight="1" x14ac:dyDescent="0.25">
      <c r="A54" s="464" t="s">
        <v>1420</v>
      </c>
      <c r="B54" s="465"/>
      <c r="C54" s="465"/>
      <c r="D54" s="465"/>
      <c r="E54" s="465"/>
      <c r="F54" s="465"/>
      <c r="G54" s="465"/>
      <c r="H54" s="465"/>
      <c r="I54" s="465"/>
      <c r="J54" s="466"/>
    </row>
    <row r="55" spans="1:10" ht="30.75" customHeight="1" x14ac:dyDescent="0.25">
      <c r="A55" s="14">
        <v>39</v>
      </c>
      <c r="B55" s="181" t="s">
        <v>1047</v>
      </c>
      <c r="C55" s="12"/>
      <c r="D55" s="39">
        <v>40</v>
      </c>
      <c r="E55" s="12" t="s">
        <v>3</v>
      </c>
      <c r="F55" s="43"/>
      <c r="G55" s="94">
        <f>D55*F55</f>
        <v>0</v>
      </c>
      <c r="H55" s="94">
        <f>(G55*9.5)/100</f>
        <v>0</v>
      </c>
      <c r="I55" s="94">
        <f>G55+H55</f>
        <v>0</v>
      </c>
      <c r="J55" s="44"/>
    </row>
    <row r="56" spans="1:10" ht="30.75" customHeight="1" x14ac:dyDescent="0.25">
      <c r="A56" s="14">
        <v>40</v>
      </c>
      <c r="B56" s="181" t="s">
        <v>626</v>
      </c>
      <c r="C56" s="12"/>
      <c r="D56" s="39">
        <v>40</v>
      </c>
      <c r="E56" s="12" t="s">
        <v>3</v>
      </c>
      <c r="F56" s="43"/>
      <c r="G56" s="94">
        <f>D56*F56</f>
        <v>0</v>
      </c>
      <c r="H56" s="94">
        <f>(G56*9.5)/100</f>
        <v>0</v>
      </c>
      <c r="I56" s="94">
        <f>G56+H56</f>
        <v>0</v>
      </c>
      <c r="J56" s="44"/>
    </row>
    <row r="57" spans="1:10" ht="30.75" customHeight="1" x14ac:dyDescent="0.25">
      <c r="A57" s="14">
        <v>41</v>
      </c>
      <c r="B57" s="181" t="s">
        <v>627</v>
      </c>
      <c r="C57" s="12"/>
      <c r="D57" s="39">
        <v>20</v>
      </c>
      <c r="E57" s="12" t="s">
        <v>3</v>
      </c>
      <c r="F57" s="43"/>
      <c r="G57" s="94">
        <v>0</v>
      </c>
      <c r="H57" s="94">
        <v>0</v>
      </c>
      <c r="I57" s="94">
        <v>0</v>
      </c>
      <c r="J57" s="44"/>
    </row>
    <row r="58" spans="1:10" ht="30.75" customHeight="1" x14ac:dyDescent="0.25">
      <c r="A58" s="14">
        <v>42</v>
      </c>
      <c r="B58" s="181" t="s">
        <v>628</v>
      </c>
      <c r="C58" s="12"/>
      <c r="D58" s="39">
        <v>40</v>
      </c>
      <c r="E58" s="12" t="s">
        <v>6</v>
      </c>
      <c r="F58" s="43"/>
      <c r="G58" s="94">
        <f>D58*F58</f>
        <v>0</v>
      </c>
      <c r="H58" s="94">
        <f>(G58*9.5)/100</f>
        <v>0</v>
      </c>
      <c r="I58" s="94">
        <f>G58+H58</f>
        <v>0</v>
      </c>
      <c r="J58" s="44"/>
    </row>
    <row r="59" spans="1:10" ht="30.75" customHeight="1" x14ac:dyDescent="0.25">
      <c r="A59" s="14">
        <v>43</v>
      </c>
      <c r="B59" s="181" t="s">
        <v>629</v>
      </c>
      <c r="C59" s="12"/>
      <c r="D59" s="39">
        <v>40</v>
      </c>
      <c r="E59" s="12" t="s">
        <v>6</v>
      </c>
      <c r="F59" s="43"/>
      <c r="G59" s="94">
        <f>D59*F59</f>
        <v>0</v>
      </c>
      <c r="H59" s="94">
        <f>(G59*9.5)/100</f>
        <v>0</v>
      </c>
      <c r="I59" s="94">
        <f>G59+H59</f>
        <v>0</v>
      </c>
      <c r="J59" s="44"/>
    </row>
    <row r="60" spans="1:10" ht="30.75" customHeight="1" x14ac:dyDescent="0.25">
      <c r="A60" s="14">
        <v>44</v>
      </c>
      <c r="B60" s="181" t="s">
        <v>630</v>
      </c>
      <c r="C60" s="12"/>
      <c r="D60" s="39">
        <v>20</v>
      </c>
      <c r="E60" s="12" t="s">
        <v>3</v>
      </c>
      <c r="F60" s="43"/>
      <c r="G60" s="94">
        <f>D60*F60</f>
        <v>0</v>
      </c>
      <c r="H60" s="94">
        <f>(G60*9.5)/100</f>
        <v>0</v>
      </c>
      <c r="I60" s="94">
        <f>G60+H60</f>
        <v>0</v>
      </c>
      <c r="J60" s="44"/>
    </row>
    <row r="61" spans="1:10" ht="30.75" customHeight="1" x14ac:dyDescent="0.25">
      <c r="A61" s="14">
        <v>45</v>
      </c>
      <c r="B61" s="181" t="s">
        <v>1048</v>
      </c>
      <c r="C61" s="12"/>
      <c r="D61" s="39">
        <v>40</v>
      </c>
      <c r="E61" s="12" t="s">
        <v>3</v>
      </c>
      <c r="F61" s="43"/>
      <c r="G61" s="94">
        <f>D61*F61</f>
        <v>0</v>
      </c>
      <c r="H61" s="94">
        <f>(G61*9.5)/100</f>
        <v>0</v>
      </c>
      <c r="I61" s="94">
        <f>G61+H61</f>
        <v>0</v>
      </c>
      <c r="J61" s="44"/>
    </row>
    <row r="62" spans="1:10" ht="30.75" customHeight="1" x14ac:dyDescent="0.25">
      <c r="A62" s="14">
        <v>46</v>
      </c>
      <c r="B62" s="181" t="s">
        <v>1049</v>
      </c>
      <c r="C62" s="12"/>
      <c r="D62" s="39">
        <v>40</v>
      </c>
      <c r="E62" s="12" t="s">
        <v>3</v>
      </c>
      <c r="F62" s="43"/>
      <c r="G62" s="94">
        <v>0</v>
      </c>
      <c r="H62" s="94">
        <v>0</v>
      </c>
      <c r="I62" s="94">
        <v>0</v>
      </c>
      <c r="J62" s="44"/>
    </row>
    <row r="63" spans="1:10" ht="30.75" customHeight="1" x14ac:dyDescent="0.25">
      <c r="A63" s="14">
        <v>47</v>
      </c>
      <c r="B63" s="181" t="s">
        <v>1077</v>
      </c>
      <c r="C63" s="12"/>
      <c r="D63" s="39">
        <v>40</v>
      </c>
      <c r="E63" s="12" t="s">
        <v>3</v>
      </c>
      <c r="F63" s="43"/>
      <c r="G63" s="94">
        <v>0</v>
      </c>
      <c r="H63" s="94">
        <v>0</v>
      </c>
      <c r="I63" s="94">
        <v>0</v>
      </c>
      <c r="J63" s="44"/>
    </row>
    <row r="64" spans="1:10" ht="30.75" customHeight="1" x14ac:dyDescent="0.25">
      <c r="A64" s="14">
        <v>48</v>
      </c>
      <c r="B64" s="181" t="s">
        <v>631</v>
      </c>
      <c r="C64" s="12"/>
      <c r="D64" s="39">
        <v>30</v>
      </c>
      <c r="E64" s="12" t="s">
        <v>3</v>
      </c>
      <c r="F64" s="43"/>
      <c r="G64" s="94">
        <v>0</v>
      </c>
      <c r="H64" s="94">
        <v>0</v>
      </c>
      <c r="I64" s="94">
        <v>0</v>
      </c>
      <c r="J64" s="44"/>
    </row>
    <row r="65" spans="1:10" ht="30.75" customHeight="1" x14ac:dyDescent="0.25">
      <c r="A65" s="14">
        <v>49</v>
      </c>
      <c r="B65" s="181" t="s">
        <v>1050</v>
      </c>
      <c r="C65" s="12"/>
      <c r="D65" s="39">
        <v>200</v>
      </c>
      <c r="E65" s="12" t="s">
        <v>3</v>
      </c>
      <c r="F65" s="43"/>
      <c r="G65" s="94">
        <v>0</v>
      </c>
      <c r="H65" s="94">
        <v>0</v>
      </c>
      <c r="I65" s="94">
        <v>0</v>
      </c>
      <c r="J65" s="44"/>
    </row>
    <row r="66" spans="1:10" ht="30.75" customHeight="1" x14ac:dyDescent="0.25">
      <c r="A66" s="14">
        <v>50</v>
      </c>
      <c r="B66" s="181" t="s">
        <v>129</v>
      </c>
      <c r="C66" s="12"/>
      <c r="D66" s="39">
        <v>50</v>
      </c>
      <c r="E66" s="12" t="s">
        <v>3</v>
      </c>
      <c r="F66" s="43"/>
      <c r="G66" s="94">
        <v>0</v>
      </c>
      <c r="H66" s="94">
        <v>0</v>
      </c>
      <c r="I66" s="94">
        <v>0</v>
      </c>
      <c r="J66" s="44"/>
    </row>
    <row r="67" spans="1:10" ht="30.75" customHeight="1" thickBot="1" x14ac:dyDescent="0.3">
      <c r="A67" s="14">
        <v>51</v>
      </c>
      <c r="B67" s="237" t="s">
        <v>125</v>
      </c>
      <c r="C67" s="20"/>
      <c r="D67" s="40">
        <v>50</v>
      </c>
      <c r="E67" s="20" t="s">
        <v>3</v>
      </c>
      <c r="F67" s="45"/>
      <c r="G67" s="95">
        <v>0</v>
      </c>
      <c r="H67" s="95">
        <v>0</v>
      </c>
      <c r="I67" s="95">
        <v>0</v>
      </c>
      <c r="J67" s="46"/>
    </row>
    <row r="68" spans="1:10" ht="30.75" customHeight="1" thickBot="1" x14ac:dyDescent="0.3">
      <c r="A68" s="27"/>
      <c r="B68" s="33" t="s">
        <v>5</v>
      </c>
      <c r="C68" s="29"/>
      <c r="D68" s="29"/>
      <c r="E68" s="29"/>
      <c r="F68" s="48"/>
      <c r="G68" s="48">
        <f>SUM(G55:G61)</f>
        <v>0</v>
      </c>
      <c r="H68" s="48">
        <f>SUM(H55:H61)</f>
        <v>0</v>
      </c>
      <c r="I68" s="48">
        <f>SUM(I55:I61)</f>
        <v>0</v>
      </c>
      <c r="J68" s="49">
        <f>SUM(J55:J61)</f>
        <v>0</v>
      </c>
    </row>
    <row r="69" spans="1:10" s="68" customFormat="1" ht="30.75" customHeight="1" thickBot="1" x14ac:dyDescent="0.3">
      <c r="A69" s="21"/>
      <c r="B69" s="30"/>
      <c r="C69" s="63"/>
      <c r="D69" s="66"/>
      <c r="E69" s="21"/>
      <c r="F69" s="69"/>
      <c r="G69" s="69"/>
      <c r="H69" s="69"/>
      <c r="I69" s="69"/>
      <c r="J69" s="72"/>
    </row>
    <row r="70" spans="1:10" ht="30.75" customHeight="1" x14ac:dyDescent="0.25">
      <c r="A70" s="464" t="s">
        <v>1421</v>
      </c>
      <c r="B70" s="465"/>
      <c r="C70" s="465"/>
      <c r="D70" s="465"/>
      <c r="E70" s="465"/>
      <c r="F70" s="465"/>
      <c r="G70" s="465"/>
      <c r="H70" s="465"/>
      <c r="I70" s="465"/>
      <c r="J70" s="466"/>
    </row>
    <row r="71" spans="1:10" ht="30.75" customHeight="1" x14ac:dyDescent="0.25">
      <c r="A71" s="14">
        <v>52</v>
      </c>
      <c r="B71" s="181" t="s">
        <v>323</v>
      </c>
      <c r="C71" s="12"/>
      <c r="D71" s="39">
        <v>50</v>
      </c>
      <c r="E71" s="12" t="s">
        <v>3</v>
      </c>
      <c r="F71" s="43"/>
      <c r="G71" s="94">
        <f>D71*F71</f>
        <v>0</v>
      </c>
      <c r="H71" s="94">
        <f>(G71*9.5)/100</f>
        <v>0</v>
      </c>
      <c r="I71" s="94">
        <f>G71+H71</f>
        <v>0</v>
      </c>
      <c r="J71" s="44"/>
    </row>
    <row r="72" spans="1:10" ht="30.75" customHeight="1" x14ac:dyDescent="0.25">
      <c r="A72" s="14">
        <v>53</v>
      </c>
      <c r="B72" s="181" t="s">
        <v>324</v>
      </c>
      <c r="C72" s="12"/>
      <c r="D72" s="39">
        <v>20</v>
      </c>
      <c r="E72" s="12" t="s">
        <v>3</v>
      </c>
      <c r="F72" s="43"/>
      <c r="G72" s="94">
        <v>0</v>
      </c>
      <c r="H72" s="94">
        <v>0</v>
      </c>
      <c r="I72" s="94">
        <v>0</v>
      </c>
      <c r="J72" s="44"/>
    </row>
    <row r="73" spans="1:10" ht="30.75" customHeight="1" x14ac:dyDescent="0.25">
      <c r="A73" s="14">
        <v>54</v>
      </c>
      <c r="B73" s="181" t="s">
        <v>325</v>
      </c>
      <c r="C73" s="12"/>
      <c r="D73" s="39">
        <v>400</v>
      </c>
      <c r="E73" s="12" t="s">
        <v>6</v>
      </c>
      <c r="F73" s="43"/>
      <c r="G73" s="94">
        <v>0</v>
      </c>
      <c r="H73" s="94">
        <v>0</v>
      </c>
      <c r="I73" s="94">
        <v>0</v>
      </c>
      <c r="J73" s="44"/>
    </row>
    <row r="74" spans="1:10" ht="30.75" customHeight="1" x14ac:dyDescent="0.25">
      <c r="A74" s="14">
        <v>55</v>
      </c>
      <c r="B74" s="181" t="s">
        <v>326</v>
      </c>
      <c r="C74" s="12"/>
      <c r="D74" s="39">
        <v>50</v>
      </c>
      <c r="E74" s="12" t="s">
        <v>3</v>
      </c>
      <c r="F74" s="43"/>
      <c r="G74" s="94">
        <v>0</v>
      </c>
      <c r="H74" s="94">
        <v>0</v>
      </c>
      <c r="I74" s="94">
        <v>0</v>
      </c>
      <c r="J74" s="44"/>
    </row>
    <row r="75" spans="1:10" ht="30.75" customHeight="1" x14ac:dyDescent="0.25">
      <c r="A75" s="14">
        <v>56</v>
      </c>
      <c r="B75" s="181" t="s">
        <v>632</v>
      </c>
      <c r="C75" s="12"/>
      <c r="D75" s="39">
        <v>100</v>
      </c>
      <c r="E75" s="12" t="s">
        <v>3</v>
      </c>
      <c r="F75" s="43"/>
      <c r="G75" s="94">
        <f>D75*F75</f>
        <v>0</v>
      </c>
      <c r="H75" s="94">
        <f>(G75*9.5)/100</f>
        <v>0</v>
      </c>
      <c r="I75" s="94">
        <f>G75+H75</f>
        <v>0</v>
      </c>
      <c r="J75" s="44"/>
    </row>
    <row r="76" spans="1:10" ht="30.75" customHeight="1" x14ac:dyDescent="0.25">
      <c r="A76" s="14">
        <v>57</v>
      </c>
      <c r="B76" s="181" t="s">
        <v>132</v>
      </c>
      <c r="C76" s="12"/>
      <c r="D76" s="39">
        <v>50</v>
      </c>
      <c r="E76" s="12" t="s">
        <v>3</v>
      </c>
      <c r="F76" s="43"/>
      <c r="G76" s="94">
        <v>0</v>
      </c>
      <c r="H76" s="94">
        <v>0</v>
      </c>
      <c r="I76" s="94">
        <v>0</v>
      </c>
      <c r="J76" s="44"/>
    </row>
    <row r="77" spans="1:10" ht="30.75" customHeight="1" x14ac:dyDescent="0.25">
      <c r="A77" s="14">
        <v>58</v>
      </c>
      <c r="B77" s="181" t="s">
        <v>133</v>
      </c>
      <c r="C77" s="12"/>
      <c r="D77" s="39">
        <v>50</v>
      </c>
      <c r="E77" s="12" t="s">
        <v>3</v>
      </c>
      <c r="F77" s="43"/>
      <c r="G77" s="94">
        <v>0</v>
      </c>
      <c r="H77" s="94">
        <v>0</v>
      </c>
      <c r="I77" s="94">
        <v>0</v>
      </c>
      <c r="J77" s="44"/>
    </row>
    <row r="78" spans="1:10" ht="30.75" customHeight="1" x14ac:dyDescent="0.25">
      <c r="A78" s="14">
        <v>59</v>
      </c>
      <c r="B78" s="181" t="s">
        <v>134</v>
      </c>
      <c r="C78" s="12"/>
      <c r="D78" s="39">
        <v>30</v>
      </c>
      <c r="E78" s="12" t="s">
        <v>3</v>
      </c>
      <c r="F78" s="43"/>
      <c r="G78" s="94">
        <f>D78*F78</f>
        <v>0</v>
      </c>
      <c r="H78" s="94">
        <f>(G78*9.5)/100</f>
        <v>0</v>
      </c>
      <c r="I78" s="94">
        <f>G78+H78</f>
        <v>0</v>
      </c>
      <c r="J78" s="44"/>
    </row>
    <row r="79" spans="1:10" ht="30.75" customHeight="1" x14ac:dyDescent="0.25">
      <c r="A79" s="14">
        <v>60</v>
      </c>
      <c r="B79" s="181" t="s">
        <v>1345</v>
      </c>
      <c r="C79" s="12"/>
      <c r="D79" s="39">
        <v>100</v>
      </c>
      <c r="E79" s="12" t="s">
        <v>3</v>
      </c>
      <c r="F79" s="43"/>
      <c r="G79" s="94">
        <v>0</v>
      </c>
      <c r="H79" s="94">
        <v>0</v>
      </c>
      <c r="I79" s="94">
        <v>0</v>
      </c>
      <c r="J79" s="44"/>
    </row>
    <row r="80" spans="1:10" ht="30.75" customHeight="1" x14ac:dyDescent="0.25">
      <c r="A80" s="14">
        <v>61</v>
      </c>
      <c r="B80" s="181" t="s">
        <v>1055</v>
      </c>
      <c r="C80" s="12"/>
      <c r="D80" s="39">
        <v>300</v>
      </c>
      <c r="E80" s="12" t="s">
        <v>3</v>
      </c>
      <c r="F80" s="43"/>
      <c r="G80" s="94">
        <f>D80*F80</f>
        <v>0</v>
      </c>
      <c r="H80" s="94">
        <f>(G80*9.5)/100</f>
        <v>0</v>
      </c>
      <c r="I80" s="94">
        <f>G80+H80</f>
        <v>0</v>
      </c>
      <c r="J80" s="44"/>
    </row>
    <row r="81" spans="1:10" ht="30.75" customHeight="1" x14ac:dyDescent="0.25">
      <c r="A81" s="14">
        <v>62</v>
      </c>
      <c r="B81" s="181" t="s">
        <v>1054</v>
      </c>
      <c r="C81" s="12"/>
      <c r="D81" s="39">
        <v>300</v>
      </c>
      <c r="E81" s="12" t="s">
        <v>3</v>
      </c>
      <c r="F81" s="43"/>
      <c r="G81" s="94">
        <v>0</v>
      </c>
      <c r="H81" s="94">
        <v>0</v>
      </c>
      <c r="I81" s="94">
        <v>0</v>
      </c>
      <c r="J81" s="44"/>
    </row>
    <row r="82" spans="1:10" ht="30.75" customHeight="1" x14ac:dyDescent="0.25">
      <c r="A82" s="14">
        <v>63</v>
      </c>
      <c r="B82" s="181" t="s">
        <v>600</v>
      </c>
      <c r="C82" s="12"/>
      <c r="D82" s="39">
        <v>350</v>
      </c>
      <c r="E82" s="12" t="s">
        <v>3</v>
      </c>
      <c r="F82" s="43"/>
      <c r="G82" s="94">
        <f>D82*F82</f>
        <v>0</v>
      </c>
      <c r="H82" s="94">
        <f>(G82*9.5)/100</f>
        <v>0</v>
      </c>
      <c r="I82" s="94">
        <f>G82+H82</f>
        <v>0</v>
      </c>
      <c r="J82" s="44"/>
    </row>
    <row r="83" spans="1:10" ht="30.75" customHeight="1" x14ac:dyDescent="0.25">
      <c r="A83" s="14">
        <v>64</v>
      </c>
      <c r="B83" s="181" t="s">
        <v>1346</v>
      </c>
      <c r="C83" s="12"/>
      <c r="D83" s="39">
        <v>150</v>
      </c>
      <c r="E83" s="12" t="s">
        <v>3</v>
      </c>
      <c r="F83" s="43"/>
      <c r="G83" s="94">
        <v>0</v>
      </c>
      <c r="H83" s="94">
        <v>0</v>
      </c>
      <c r="I83" s="94">
        <v>0</v>
      </c>
      <c r="J83" s="44"/>
    </row>
    <row r="84" spans="1:10" ht="30.75" customHeight="1" x14ac:dyDescent="0.25">
      <c r="A84" s="14">
        <v>65</v>
      </c>
      <c r="B84" s="181" t="s">
        <v>1078</v>
      </c>
      <c r="C84" s="12"/>
      <c r="D84" s="39">
        <v>50</v>
      </c>
      <c r="E84" s="12" t="s">
        <v>3</v>
      </c>
      <c r="F84" s="43"/>
      <c r="G84" s="94">
        <v>0</v>
      </c>
      <c r="H84" s="94">
        <v>0</v>
      </c>
      <c r="I84" s="94">
        <v>0</v>
      </c>
      <c r="J84" s="44"/>
    </row>
    <row r="85" spans="1:10" ht="30.75" customHeight="1" x14ac:dyDescent="0.25">
      <c r="A85" s="14">
        <v>66</v>
      </c>
      <c r="B85" s="181" t="s">
        <v>205</v>
      </c>
      <c r="C85" s="12"/>
      <c r="D85" s="39">
        <v>100</v>
      </c>
      <c r="E85" s="12" t="s">
        <v>3</v>
      </c>
      <c r="F85" s="43"/>
      <c r="G85" s="94">
        <v>0</v>
      </c>
      <c r="H85" s="94">
        <v>0</v>
      </c>
      <c r="I85" s="94">
        <v>0</v>
      </c>
      <c r="J85" s="44"/>
    </row>
    <row r="86" spans="1:10" ht="30.75" customHeight="1" x14ac:dyDescent="0.25">
      <c r="A86" s="14">
        <v>67</v>
      </c>
      <c r="B86" s="181" t="s">
        <v>130</v>
      </c>
      <c r="C86" s="12"/>
      <c r="D86" s="39">
        <v>30</v>
      </c>
      <c r="E86" s="12" t="s">
        <v>3</v>
      </c>
      <c r="F86" s="43"/>
      <c r="G86" s="94">
        <v>0</v>
      </c>
      <c r="H86" s="94">
        <v>0</v>
      </c>
      <c r="I86" s="94">
        <v>0</v>
      </c>
      <c r="J86" s="44"/>
    </row>
    <row r="87" spans="1:10" ht="30.75" customHeight="1" x14ac:dyDescent="0.25">
      <c r="A87" s="14">
        <v>68</v>
      </c>
      <c r="B87" s="181" t="s">
        <v>206</v>
      </c>
      <c r="C87" s="12"/>
      <c r="D87" s="39">
        <v>30</v>
      </c>
      <c r="E87" s="12" t="s">
        <v>3</v>
      </c>
      <c r="F87" s="43"/>
      <c r="G87" s="94">
        <v>0</v>
      </c>
      <c r="H87" s="94">
        <v>0</v>
      </c>
      <c r="I87" s="94">
        <v>0</v>
      </c>
      <c r="J87" s="44"/>
    </row>
    <row r="88" spans="1:10" ht="30.75" customHeight="1" x14ac:dyDescent="0.25">
      <c r="A88" s="14">
        <v>69</v>
      </c>
      <c r="B88" s="181" t="s">
        <v>633</v>
      </c>
      <c r="C88" s="12"/>
      <c r="D88" s="39">
        <v>50</v>
      </c>
      <c r="E88" s="12" t="s">
        <v>3</v>
      </c>
      <c r="F88" s="43"/>
      <c r="G88" s="94">
        <v>0</v>
      </c>
      <c r="H88" s="94">
        <v>0</v>
      </c>
      <c r="I88" s="94">
        <v>0</v>
      </c>
      <c r="J88" s="44"/>
    </row>
    <row r="89" spans="1:10" ht="30.75" customHeight="1" x14ac:dyDescent="0.25">
      <c r="A89" s="14">
        <v>70</v>
      </c>
      <c r="B89" s="181" t="s">
        <v>131</v>
      </c>
      <c r="C89" s="12"/>
      <c r="D89" s="39">
        <v>50</v>
      </c>
      <c r="E89" s="12" t="s">
        <v>3</v>
      </c>
      <c r="F89" s="43"/>
      <c r="G89" s="94">
        <f>D89*F89</f>
        <v>0</v>
      </c>
      <c r="H89" s="94">
        <f>(G89*9.5)/100</f>
        <v>0</v>
      </c>
      <c r="I89" s="94">
        <f>G89+H89</f>
        <v>0</v>
      </c>
      <c r="J89" s="44"/>
    </row>
    <row r="90" spans="1:10" ht="30.75" customHeight="1" x14ac:dyDescent="0.25">
      <c r="A90" s="14">
        <v>71</v>
      </c>
      <c r="B90" s="237" t="s">
        <v>634</v>
      </c>
      <c r="C90" s="12"/>
      <c r="D90" s="39">
        <v>50</v>
      </c>
      <c r="E90" s="12" t="s">
        <v>3</v>
      </c>
      <c r="F90" s="43"/>
      <c r="G90" s="94">
        <v>0</v>
      </c>
      <c r="H90" s="94">
        <v>0</v>
      </c>
      <c r="I90" s="94">
        <v>0</v>
      </c>
      <c r="J90" s="44"/>
    </row>
    <row r="91" spans="1:10" ht="30.75" customHeight="1" x14ac:dyDescent="0.25">
      <c r="A91" s="14">
        <v>72</v>
      </c>
      <c r="B91" s="181" t="s">
        <v>635</v>
      </c>
      <c r="C91" s="12"/>
      <c r="D91" s="39">
        <v>50</v>
      </c>
      <c r="E91" s="12" t="s">
        <v>3</v>
      </c>
      <c r="F91" s="43"/>
      <c r="G91" s="94">
        <v>0</v>
      </c>
      <c r="H91" s="94">
        <v>0</v>
      </c>
      <c r="I91" s="94">
        <v>0</v>
      </c>
      <c r="J91" s="44"/>
    </row>
    <row r="92" spans="1:10" ht="30.75" customHeight="1" thickBot="1" x14ac:dyDescent="0.3">
      <c r="A92" s="14">
        <v>73</v>
      </c>
      <c r="B92" s="238" t="s">
        <v>636</v>
      </c>
      <c r="C92" s="20"/>
      <c r="D92" s="40">
        <v>80</v>
      </c>
      <c r="E92" s="20" t="s">
        <v>3</v>
      </c>
      <c r="F92" s="45"/>
      <c r="G92" s="95">
        <v>0</v>
      </c>
      <c r="H92" s="95">
        <v>0</v>
      </c>
      <c r="I92" s="95">
        <v>0</v>
      </c>
      <c r="J92" s="46"/>
    </row>
    <row r="93" spans="1:10" ht="30.75" customHeight="1" thickBot="1" x14ac:dyDescent="0.3">
      <c r="A93" s="27"/>
      <c r="B93" s="33" t="s">
        <v>5</v>
      </c>
      <c r="C93" s="29"/>
      <c r="D93" s="29"/>
      <c r="E93" s="29"/>
      <c r="F93" s="48"/>
      <c r="G93" s="48">
        <f>SUM(G71:G92)</f>
        <v>0</v>
      </c>
      <c r="H93" s="48">
        <f>SUM(H71:H92)</f>
        <v>0</v>
      </c>
      <c r="I93" s="48">
        <f>SUM(I71:I92)</f>
        <v>0</v>
      </c>
      <c r="J93" s="49">
        <f>SUM(J71:J89)</f>
        <v>0</v>
      </c>
    </row>
    <row r="94" spans="1:10" s="68" customFormat="1" ht="30.75" customHeight="1" thickBot="1" x14ac:dyDescent="0.3">
      <c r="A94" s="21"/>
      <c r="B94" s="30"/>
      <c r="C94" s="63"/>
      <c r="D94" s="66"/>
      <c r="E94" s="21"/>
      <c r="F94" s="69"/>
      <c r="G94" s="69"/>
      <c r="H94" s="69"/>
      <c r="I94" s="69"/>
      <c r="J94" s="72"/>
    </row>
    <row r="95" spans="1:10" ht="30.75" customHeight="1" x14ac:dyDescent="0.25">
      <c r="A95" s="464" t="s">
        <v>1422</v>
      </c>
      <c r="B95" s="465"/>
      <c r="C95" s="465"/>
      <c r="D95" s="465"/>
      <c r="E95" s="465"/>
      <c r="F95" s="465"/>
      <c r="G95" s="465"/>
      <c r="H95" s="465"/>
      <c r="I95" s="465"/>
      <c r="J95" s="466"/>
    </row>
    <row r="96" spans="1:10" ht="30.75" customHeight="1" x14ac:dyDescent="0.25">
      <c r="A96" s="191">
        <v>74</v>
      </c>
      <c r="B96" s="240" t="s">
        <v>637</v>
      </c>
      <c r="C96" s="185"/>
      <c r="D96" s="187">
        <v>150</v>
      </c>
      <c r="E96" s="185" t="s">
        <v>3</v>
      </c>
      <c r="F96" s="188"/>
      <c r="G96" s="193">
        <f>D96*F96</f>
        <v>0</v>
      </c>
      <c r="H96" s="193">
        <f>(G96*9.5)/100</f>
        <v>0</v>
      </c>
      <c r="I96" s="193">
        <f>G96+H96</f>
        <v>0</v>
      </c>
      <c r="J96" s="189"/>
    </row>
    <row r="97" spans="1:10" ht="30.75" customHeight="1" x14ac:dyDescent="0.25">
      <c r="A97" s="14">
        <v>75</v>
      </c>
      <c r="B97" s="240" t="s">
        <v>1051</v>
      </c>
      <c r="C97" s="185"/>
      <c r="D97" s="187">
        <v>100</v>
      </c>
      <c r="E97" s="185" t="s">
        <v>3</v>
      </c>
      <c r="F97" s="188"/>
      <c r="G97" s="193">
        <v>0</v>
      </c>
      <c r="H97" s="193">
        <v>0</v>
      </c>
      <c r="I97" s="193">
        <v>0</v>
      </c>
      <c r="J97" s="189"/>
    </row>
    <row r="98" spans="1:10" ht="30.75" customHeight="1" x14ac:dyDescent="0.25">
      <c r="A98" s="14">
        <v>76</v>
      </c>
      <c r="B98" s="240" t="s">
        <v>638</v>
      </c>
      <c r="C98" s="185"/>
      <c r="D98" s="187">
        <v>50</v>
      </c>
      <c r="E98" s="185" t="s">
        <v>3</v>
      </c>
      <c r="F98" s="188"/>
      <c r="G98" s="193">
        <v>0</v>
      </c>
      <c r="H98" s="193">
        <v>0</v>
      </c>
      <c r="I98" s="193">
        <v>0</v>
      </c>
      <c r="J98" s="189"/>
    </row>
    <row r="99" spans="1:10" ht="30.75" customHeight="1" x14ac:dyDescent="0.25">
      <c r="A99" s="191">
        <v>77</v>
      </c>
      <c r="B99" s="241" t="s">
        <v>639</v>
      </c>
      <c r="C99" s="185"/>
      <c r="D99" s="187">
        <v>100</v>
      </c>
      <c r="E99" s="185" t="s">
        <v>3</v>
      </c>
      <c r="F99" s="188"/>
      <c r="G99" s="193">
        <v>0</v>
      </c>
      <c r="H99" s="193">
        <v>0</v>
      </c>
      <c r="I99" s="193">
        <v>0</v>
      </c>
      <c r="J99" s="189"/>
    </row>
    <row r="100" spans="1:10" ht="30.75" customHeight="1" x14ac:dyDescent="0.25">
      <c r="A100" s="14">
        <v>78</v>
      </c>
      <c r="B100" s="181" t="s">
        <v>640</v>
      </c>
      <c r="C100" s="12"/>
      <c r="D100" s="39">
        <v>50</v>
      </c>
      <c r="E100" s="12" t="s">
        <v>3</v>
      </c>
      <c r="F100" s="43"/>
      <c r="G100" s="94">
        <f>D100*F100</f>
        <v>0</v>
      </c>
      <c r="H100" s="94">
        <f>(G100*9.5)/100</f>
        <v>0</v>
      </c>
      <c r="I100" s="94">
        <f>G100+H100</f>
        <v>0</v>
      </c>
      <c r="J100" s="44"/>
    </row>
    <row r="101" spans="1:10" ht="30.75" customHeight="1" x14ac:dyDescent="0.25">
      <c r="A101" s="14">
        <v>79</v>
      </c>
      <c r="B101" s="181" t="s">
        <v>641</v>
      </c>
      <c r="C101" s="12"/>
      <c r="D101" s="39">
        <v>50</v>
      </c>
      <c r="E101" s="12" t="s">
        <v>3</v>
      </c>
      <c r="F101" s="43"/>
      <c r="G101" s="94">
        <f>D101*F101</f>
        <v>0</v>
      </c>
      <c r="H101" s="94">
        <f>(G101*9.5)/100</f>
        <v>0</v>
      </c>
      <c r="I101" s="94">
        <f>G101+H101</f>
        <v>0</v>
      </c>
      <c r="J101" s="44"/>
    </row>
    <row r="102" spans="1:10" ht="30.75" customHeight="1" x14ac:dyDescent="0.25">
      <c r="A102" s="191">
        <v>80</v>
      </c>
      <c r="B102" s="237" t="s">
        <v>642</v>
      </c>
      <c r="C102" s="20"/>
      <c r="D102" s="40">
        <v>30</v>
      </c>
      <c r="E102" s="20" t="s">
        <v>3</v>
      </c>
      <c r="F102" s="45"/>
      <c r="G102" s="95">
        <v>0</v>
      </c>
      <c r="H102" s="95">
        <v>0</v>
      </c>
      <c r="I102" s="95">
        <v>0</v>
      </c>
      <c r="J102" s="46"/>
    </row>
    <row r="103" spans="1:10" ht="30.75" customHeight="1" x14ac:dyDescent="0.25">
      <c r="A103" s="14">
        <v>81</v>
      </c>
      <c r="B103" s="237" t="s">
        <v>204</v>
      </c>
      <c r="C103" s="20"/>
      <c r="D103" s="40">
        <v>15</v>
      </c>
      <c r="E103" s="20" t="s">
        <v>3</v>
      </c>
      <c r="F103" s="45"/>
      <c r="G103" s="95">
        <v>0</v>
      </c>
      <c r="H103" s="95">
        <v>0</v>
      </c>
      <c r="I103" s="95">
        <v>0</v>
      </c>
      <c r="J103" s="46"/>
    </row>
    <row r="104" spans="1:10" ht="30.75" customHeight="1" x14ac:dyDescent="0.25">
      <c r="A104" s="14">
        <v>82</v>
      </c>
      <c r="B104" s="237" t="s">
        <v>1053</v>
      </c>
      <c r="C104" s="20"/>
      <c r="D104" s="40">
        <v>15</v>
      </c>
      <c r="E104" s="20" t="s">
        <v>3</v>
      </c>
      <c r="F104" s="45"/>
      <c r="G104" s="95">
        <v>0</v>
      </c>
      <c r="H104" s="95">
        <v>0</v>
      </c>
      <c r="I104" s="95">
        <v>0</v>
      </c>
      <c r="J104" s="46"/>
    </row>
    <row r="105" spans="1:10" ht="30.75" customHeight="1" x14ac:dyDescent="0.25">
      <c r="A105" s="191">
        <v>83</v>
      </c>
      <c r="B105" s="237" t="s">
        <v>643</v>
      </c>
      <c r="C105" s="20"/>
      <c r="D105" s="40">
        <v>30</v>
      </c>
      <c r="E105" s="20" t="s">
        <v>3</v>
      </c>
      <c r="F105" s="45"/>
      <c r="G105" s="95">
        <v>0</v>
      </c>
      <c r="H105" s="95">
        <v>0</v>
      </c>
      <c r="I105" s="95">
        <v>0</v>
      </c>
      <c r="J105" s="46"/>
    </row>
    <row r="106" spans="1:10" ht="30.75" customHeight="1" x14ac:dyDescent="0.25">
      <c r="A106" s="14">
        <v>84</v>
      </c>
      <c r="B106" s="237" t="s">
        <v>644</v>
      </c>
      <c r="C106" s="20"/>
      <c r="D106" s="40">
        <v>30</v>
      </c>
      <c r="E106" s="20" t="s">
        <v>3</v>
      </c>
      <c r="F106" s="45"/>
      <c r="G106" s="95">
        <v>0</v>
      </c>
      <c r="H106" s="95">
        <v>0</v>
      </c>
      <c r="I106" s="95">
        <v>0</v>
      </c>
      <c r="J106" s="46"/>
    </row>
    <row r="107" spans="1:10" ht="30.75" customHeight="1" x14ac:dyDescent="0.25">
      <c r="A107" s="14">
        <v>85</v>
      </c>
      <c r="B107" s="237" t="s">
        <v>645</v>
      </c>
      <c r="C107" s="20"/>
      <c r="D107" s="40">
        <v>30</v>
      </c>
      <c r="E107" s="20" t="s">
        <v>3</v>
      </c>
      <c r="F107" s="45"/>
      <c r="G107" s="95">
        <v>0</v>
      </c>
      <c r="H107" s="95">
        <v>0</v>
      </c>
      <c r="I107" s="95">
        <v>0</v>
      </c>
      <c r="J107" s="46"/>
    </row>
    <row r="108" spans="1:10" ht="30.75" customHeight="1" thickBot="1" x14ac:dyDescent="0.3">
      <c r="A108" s="191">
        <v>86</v>
      </c>
      <c r="B108" s="237" t="s">
        <v>127</v>
      </c>
      <c r="C108" s="20"/>
      <c r="D108" s="40">
        <v>5</v>
      </c>
      <c r="E108" s="20" t="s">
        <v>3</v>
      </c>
      <c r="F108" s="45"/>
      <c r="G108" s="95">
        <v>0</v>
      </c>
      <c r="H108" s="95">
        <v>0</v>
      </c>
      <c r="I108" s="95">
        <v>0</v>
      </c>
      <c r="J108" s="46"/>
    </row>
    <row r="109" spans="1:10" ht="30.75" customHeight="1" thickBot="1" x14ac:dyDescent="0.3">
      <c r="A109" s="27"/>
      <c r="B109" s="33" t="s">
        <v>5</v>
      </c>
      <c r="C109" s="29"/>
      <c r="D109" s="29"/>
      <c r="E109" s="29"/>
      <c r="F109" s="48"/>
      <c r="G109" s="48">
        <f>SUM(G96)</f>
        <v>0</v>
      </c>
      <c r="H109" s="48">
        <f>SUM(H96)</f>
        <v>0</v>
      </c>
      <c r="I109" s="48">
        <f>SUM(I96)</f>
        <v>0</v>
      </c>
      <c r="J109" s="49">
        <f>SUM(J96)</f>
        <v>0</v>
      </c>
    </row>
    <row r="110" spans="1:10" s="68" customFormat="1" ht="30.75" customHeight="1" thickBot="1" x14ac:dyDescent="0.3">
      <c r="A110" s="21"/>
      <c r="B110" s="30"/>
      <c r="C110" s="63"/>
      <c r="D110" s="66"/>
      <c r="E110" s="21"/>
      <c r="F110" s="69"/>
      <c r="G110" s="69"/>
      <c r="H110" s="69"/>
      <c r="I110" s="69"/>
      <c r="J110" s="72"/>
    </row>
    <row r="111" spans="1:10" s="68" customFormat="1" ht="30.75" customHeight="1" x14ac:dyDescent="0.25">
      <c r="A111" s="464" t="s">
        <v>1423</v>
      </c>
      <c r="B111" s="465"/>
      <c r="C111" s="465"/>
      <c r="D111" s="465"/>
      <c r="E111" s="465"/>
      <c r="F111" s="465"/>
      <c r="G111" s="465"/>
      <c r="H111" s="465"/>
      <c r="I111" s="465"/>
      <c r="J111" s="466"/>
    </row>
    <row r="112" spans="1:10" s="68" customFormat="1" ht="30.75" customHeight="1" x14ac:dyDescent="0.25">
      <c r="A112" s="14">
        <v>87</v>
      </c>
      <c r="B112" s="181" t="s">
        <v>646</v>
      </c>
      <c r="C112" s="12"/>
      <c r="D112" s="39">
        <v>20</v>
      </c>
      <c r="E112" s="12" t="s">
        <v>3</v>
      </c>
      <c r="F112" s="43"/>
      <c r="G112" s="94">
        <f>D112*F112</f>
        <v>0</v>
      </c>
      <c r="H112" s="94">
        <f>(G112*9.5)/100</f>
        <v>0</v>
      </c>
      <c r="I112" s="94">
        <f>G112+H112</f>
        <v>0</v>
      </c>
      <c r="J112" s="44"/>
    </row>
    <row r="113" spans="1:10" s="68" customFormat="1" ht="30.75" customHeight="1" x14ac:dyDescent="0.25">
      <c r="A113" s="14">
        <v>88</v>
      </c>
      <c r="B113" s="181" t="s">
        <v>647</v>
      </c>
      <c r="C113" s="12"/>
      <c r="D113" s="39">
        <v>20</v>
      </c>
      <c r="E113" s="12" t="s">
        <v>3</v>
      </c>
      <c r="F113" s="43"/>
      <c r="G113" s="94">
        <v>0</v>
      </c>
      <c r="H113" s="94">
        <v>0</v>
      </c>
      <c r="I113" s="94">
        <v>0</v>
      </c>
      <c r="J113" s="44"/>
    </row>
    <row r="114" spans="1:10" s="68" customFormat="1" ht="30.75" customHeight="1" x14ac:dyDescent="0.25">
      <c r="A114" s="14">
        <v>89</v>
      </c>
      <c r="B114" s="181" t="s">
        <v>648</v>
      </c>
      <c r="C114" s="12"/>
      <c r="D114" s="39">
        <v>20</v>
      </c>
      <c r="E114" s="12" t="s">
        <v>3</v>
      </c>
      <c r="F114" s="43"/>
      <c r="G114" s="94">
        <v>0</v>
      </c>
      <c r="H114" s="94">
        <v>0</v>
      </c>
      <c r="I114" s="94">
        <v>0</v>
      </c>
      <c r="J114" s="44"/>
    </row>
    <row r="115" spans="1:10" s="68" customFormat="1" ht="30.75" customHeight="1" x14ac:dyDescent="0.25">
      <c r="A115" s="14">
        <v>90</v>
      </c>
      <c r="B115" s="181" t="s">
        <v>649</v>
      </c>
      <c r="C115" s="12"/>
      <c r="D115" s="39">
        <v>20</v>
      </c>
      <c r="E115" s="12" t="s">
        <v>3</v>
      </c>
      <c r="F115" s="43"/>
      <c r="G115" s="94">
        <v>0</v>
      </c>
      <c r="H115" s="94">
        <v>0</v>
      </c>
      <c r="I115" s="94">
        <v>0</v>
      </c>
      <c r="J115" s="44"/>
    </row>
    <row r="116" spans="1:10" s="68" customFormat="1" ht="30.75" customHeight="1" x14ac:dyDescent="0.25">
      <c r="A116" s="14">
        <v>91</v>
      </c>
      <c r="B116" s="181" t="s">
        <v>650</v>
      </c>
      <c r="C116" s="12"/>
      <c r="D116" s="39">
        <v>20</v>
      </c>
      <c r="E116" s="12" t="s">
        <v>3</v>
      </c>
      <c r="F116" s="43"/>
      <c r="G116" s="94">
        <f t="shared" ref="G116:G123" si="6">D116*F116</f>
        <v>0</v>
      </c>
      <c r="H116" s="94">
        <f t="shared" ref="H116:H123" si="7">(G116*9.5)/100</f>
        <v>0</v>
      </c>
      <c r="I116" s="94">
        <f t="shared" ref="I116:I123" si="8">G116+H116</f>
        <v>0</v>
      </c>
      <c r="J116" s="44"/>
    </row>
    <row r="117" spans="1:10" s="68" customFormat="1" ht="30.75" customHeight="1" x14ac:dyDescent="0.25">
      <c r="A117" s="14">
        <v>92</v>
      </c>
      <c r="B117" s="181" t="s">
        <v>651</v>
      </c>
      <c r="C117" s="12"/>
      <c r="D117" s="39">
        <v>20</v>
      </c>
      <c r="E117" s="12" t="s">
        <v>3</v>
      </c>
      <c r="F117" s="43"/>
      <c r="G117" s="94">
        <f t="shared" si="6"/>
        <v>0</v>
      </c>
      <c r="H117" s="94">
        <f t="shared" si="7"/>
        <v>0</v>
      </c>
      <c r="I117" s="94">
        <f t="shared" si="8"/>
        <v>0</v>
      </c>
      <c r="J117" s="44"/>
    </row>
    <row r="118" spans="1:10" s="68" customFormat="1" ht="30.75" customHeight="1" x14ac:dyDescent="0.25">
      <c r="A118" s="14">
        <v>93</v>
      </c>
      <c r="B118" s="181" t="s">
        <v>652</v>
      </c>
      <c r="C118" s="12"/>
      <c r="D118" s="39">
        <v>20</v>
      </c>
      <c r="E118" s="12" t="s">
        <v>3</v>
      </c>
      <c r="F118" s="43"/>
      <c r="G118" s="94">
        <f t="shared" si="6"/>
        <v>0</v>
      </c>
      <c r="H118" s="94">
        <f t="shared" si="7"/>
        <v>0</v>
      </c>
      <c r="I118" s="94">
        <f t="shared" si="8"/>
        <v>0</v>
      </c>
      <c r="J118" s="44"/>
    </row>
    <row r="119" spans="1:10" s="68" customFormat="1" ht="30.75" customHeight="1" x14ac:dyDescent="0.25">
      <c r="A119" s="14">
        <v>94</v>
      </c>
      <c r="B119" s="181" t="s">
        <v>1052</v>
      </c>
      <c r="C119" s="12"/>
      <c r="D119" s="39">
        <v>200</v>
      </c>
      <c r="E119" s="12" t="s">
        <v>3</v>
      </c>
      <c r="F119" s="43"/>
      <c r="G119" s="94">
        <v>0</v>
      </c>
      <c r="H119" s="94">
        <v>0</v>
      </c>
      <c r="I119" s="94">
        <v>0</v>
      </c>
      <c r="J119" s="44"/>
    </row>
    <row r="120" spans="1:10" s="68" customFormat="1" ht="30.75" customHeight="1" x14ac:dyDescent="0.25">
      <c r="A120" s="14">
        <v>95</v>
      </c>
      <c r="B120" s="181" t="s">
        <v>653</v>
      </c>
      <c r="C120" s="12"/>
      <c r="D120" s="39">
        <v>20</v>
      </c>
      <c r="E120" s="12" t="s">
        <v>3</v>
      </c>
      <c r="F120" s="43"/>
      <c r="G120" s="94">
        <f t="shared" si="6"/>
        <v>0</v>
      </c>
      <c r="H120" s="94">
        <f t="shared" si="7"/>
        <v>0</v>
      </c>
      <c r="I120" s="94">
        <f t="shared" si="8"/>
        <v>0</v>
      </c>
      <c r="J120" s="44"/>
    </row>
    <row r="121" spans="1:10" s="68" customFormat="1" ht="30.75" customHeight="1" x14ac:dyDescent="0.25">
      <c r="A121" s="14">
        <v>96</v>
      </c>
      <c r="B121" s="181" t="s">
        <v>654</v>
      </c>
      <c r="C121" s="12"/>
      <c r="D121" s="39">
        <v>20</v>
      </c>
      <c r="E121" s="12" t="s">
        <v>3</v>
      </c>
      <c r="F121" s="43"/>
      <c r="G121" s="94">
        <f t="shared" si="6"/>
        <v>0</v>
      </c>
      <c r="H121" s="94">
        <f t="shared" si="7"/>
        <v>0</v>
      </c>
      <c r="I121" s="94">
        <f t="shared" si="8"/>
        <v>0</v>
      </c>
      <c r="J121" s="44"/>
    </row>
    <row r="122" spans="1:10" s="68" customFormat="1" ht="30.75" customHeight="1" x14ac:dyDescent="0.25">
      <c r="A122" s="14">
        <v>97</v>
      </c>
      <c r="B122" s="181" t="s">
        <v>655</v>
      </c>
      <c r="C122" s="12"/>
      <c r="D122" s="39">
        <v>20</v>
      </c>
      <c r="E122" s="12" t="s">
        <v>3</v>
      </c>
      <c r="F122" s="43"/>
      <c r="G122" s="94">
        <f t="shared" si="6"/>
        <v>0</v>
      </c>
      <c r="H122" s="94">
        <f t="shared" si="7"/>
        <v>0</v>
      </c>
      <c r="I122" s="94">
        <f t="shared" si="8"/>
        <v>0</v>
      </c>
      <c r="J122" s="44"/>
    </row>
    <row r="123" spans="1:10" s="68" customFormat="1" ht="30.75" customHeight="1" thickBot="1" x14ac:dyDescent="0.3">
      <c r="A123" s="14">
        <v>98</v>
      </c>
      <c r="B123" s="237" t="s">
        <v>656</v>
      </c>
      <c r="C123" s="20"/>
      <c r="D123" s="40">
        <v>20</v>
      </c>
      <c r="E123" s="20" t="s">
        <v>3</v>
      </c>
      <c r="F123" s="45"/>
      <c r="G123" s="95">
        <f t="shared" si="6"/>
        <v>0</v>
      </c>
      <c r="H123" s="95">
        <f t="shared" si="7"/>
        <v>0</v>
      </c>
      <c r="I123" s="95">
        <f t="shared" si="8"/>
        <v>0</v>
      </c>
      <c r="J123" s="46"/>
    </row>
    <row r="124" spans="1:10" ht="30.75" customHeight="1" thickBot="1" x14ac:dyDescent="0.3">
      <c r="A124" s="27"/>
      <c r="B124" s="33" t="s">
        <v>5</v>
      </c>
      <c r="C124" s="29"/>
      <c r="D124" s="29"/>
      <c r="E124" s="29"/>
      <c r="F124" s="48"/>
      <c r="G124" s="48">
        <f>SUM(G112:G123)</f>
        <v>0</v>
      </c>
      <c r="H124" s="48">
        <f>SUM(H112:H123)</f>
        <v>0</v>
      </c>
      <c r="I124" s="48">
        <f>SUM(I112:I123)</f>
        <v>0</v>
      </c>
      <c r="J124" s="378">
        <f>SUM(J112:J123)</f>
        <v>0</v>
      </c>
    </row>
    <row r="125" spans="1:10" ht="15.75" thickBot="1" x14ac:dyDescent="0.3">
      <c r="A125" s="21"/>
      <c r="B125" s="30"/>
      <c r="C125" s="63"/>
      <c r="D125" s="66"/>
      <c r="E125" s="21"/>
      <c r="F125" s="69"/>
      <c r="G125" s="69"/>
      <c r="H125" s="69"/>
      <c r="I125" s="69"/>
      <c r="J125" s="72"/>
    </row>
    <row r="126" spans="1:10" ht="30.75" customHeight="1" thickBot="1" x14ac:dyDescent="0.3">
      <c r="A126" s="27"/>
      <c r="B126" s="33" t="s">
        <v>9</v>
      </c>
      <c r="C126" s="29"/>
      <c r="D126" s="29"/>
      <c r="E126" s="29"/>
      <c r="F126" s="48"/>
      <c r="G126" s="48">
        <v>0</v>
      </c>
      <c r="H126" s="48">
        <v>0</v>
      </c>
      <c r="I126" s="48">
        <v>0</v>
      </c>
      <c r="J126" s="49">
        <v>0</v>
      </c>
    </row>
    <row r="127" spans="1:10" x14ac:dyDescent="0.25">
      <c r="A127" s="1"/>
    </row>
    <row r="128" spans="1:10" x14ac:dyDescent="0.25">
      <c r="A128" s="9"/>
      <c r="B128" s="11"/>
      <c r="C128" s="7"/>
      <c r="D128" s="7"/>
      <c r="E128" s="7"/>
      <c r="F128" s="7"/>
      <c r="G128" s="7"/>
      <c r="H128" s="7"/>
      <c r="I128" s="7"/>
      <c r="J128" s="8"/>
    </row>
    <row r="129" spans="1:9" x14ac:dyDescent="0.25">
      <c r="A129" s="461"/>
      <c r="B129" s="461"/>
      <c r="C129" s="450" t="s">
        <v>11</v>
      </c>
      <c r="D129" s="450"/>
      <c r="E129" s="450"/>
      <c r="F129" s="450"/>
      <c r="G129" s="450"/>
      <c r="H129" s="450"/>
    </row>
    <row r="130" spans="1:9" x14ac:dyDescent="0.25">
      <c r="A130" s="463" t="s">
        <v>10</v>
      </c>
      <c r="B130" s="463"/>
      <c r="C130" s="450"/>
      <c r="D130" s="450"/>
      <c r="E130" s="450"/>
      <c r="F130" s="450"/>
      <c r="G130" s="450"/>
      <c r="H130" s="450"/>
    </row>
    <row r="133" spans="1:9" x14ac:dyDescent="0.25">
      <c r="G133" s="462"/>
      <c r="H133" s="462"/>
      <c r="I133" s="306"/>
    </row>
    <row r="134" spans="1:9" x14ac:dyDescent="0.25">
      <c r="G134" s="449" t="s">
        <v>12</v>
      </c>
      <c r="H134" s="449"/>
    </row>
    <row r="135" spans="1:9" x14ac:dyDescent="0.25">
      <c r="H135" s="70"/>
    </row>
  </sheetData>
  <mergeCells count="13">
    <mergeCell ref="A129:B129"/>
    <mergeCell ref="C129:H130"/>
    <mergeCell ref="G133:H133"/>
    <mergeCell ref="A130:B130"/>
    <mergeCell ref="G134:H134"/>
    <mergeCell ref="A111:J111"/>
    <mergeCell ref="A70:J70"/>
    <mergeCell ref="A95:J95"/>
    <mergeCell ref="A2:J2"/>
    <mergeCell ref="A7:J7"/>
    <mergeCell ref="A18:J18"/>
    <mergeCell ref="A44:J44"/>
    <mergeCell ref="A54:J54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="60" zoomScaleNormal="60" workbookViewId="0">
      <pane ySplit="7" topLeftCell="A32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10" width="20.7109375" customWidth="1"/>
    <col min="11" max="12" width="21.28515625" style="70" customWidth="1"/>
  </cols>
  <sheetData>
    <row r="1" spans="1:10" ht="30.75" customHeight="1" x14ac:dyDescent="0.25">
      <c r="A1" s="440" t="s">
        <v>1468</v>
      </c>
      <c r="I1" s="64" t="s">
        <v>1336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4"/>
      <c r="F3" s="88"/>
    </row>
    <row r="4" spans="1:10" s="8" customFormat="1" ht="30.75" customHeight="1" x14ac:dyDescent="0.25">
      <c r="A4" s="99" t="s">
        <v>1424</v>
      </c>
      <c r="B4" s="107"/>
      <c r="C4" s="108"/>
      <c r="D4" s="108"/>
      <c r="E4" s="108"/>
      <c r="F4" s="102">
        <v>6000</v>
      </c>
      <c r="G4" s="103" t="s">
        <v>99</v>
      </c>
      <c r="H4" s="102">
        <f>F4*1.095</f>
        <v>6570</v>
      </c>
      <c r="I4" s="103" t="s">
        <v>100</v>
      </c>
      <c r="J4" s="108"/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63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ht="30.75" customHeight="1" thickBot="1" x14ac:dyDescent="0.3">
      <c r="A7" s="469" t="s">
        <v>1425</v>
      </c>
      <c r="B7" s="470"/>
      <c r="C7" s="470"/>
      <c r="D7" s="470"/>
      <c r="E7" s="470"/>
      <c r="F7" s="470"/>
      <c r="G7" s="470"/>
      <c r="H7" s="470"/>
      <c r="I7" s="470"/>
      <c r="J7" s="471"/>
    </row>
    <row r="8" spans="1:10" ht="30.75" customHeight="1" x14ac:dyDescent="0.25">
      <c r="A8" s="24">
        <v>1</v>
      </c>
      <c r="B8" s="25" t="s">
        <v>327</v>
      </c>
      <c r="C8" s="26"/>
      <c r="D8" s="38">
        <v>260</v>
      </c>
      <c r="E8" s="38" t="s">
        <v>6</v>
      </c>
      <c r="F8" s="41"/>
      <c r="G8" s="93">
        <f>D8*F8</f>
        <v>0</v>
      </c>
      <c r="H8" s="93">
        <f>(G8*9.5)/100</f>
        <v>0</v>
      </c>
      <c r="I8" s="93">
        <f>G8+H8</f>
        <v>0</v>
      </c>
      <c r="J8" s="41"/>
    </row>
    <row r="9" spans="1:10" ht="30.75" customHeight="1" x14ac:dyDescent="0.25">
      <c r="A9" s="14">
        <v>2</v>
      </c>
      <c r="B9" s="13" t="s">
        <v>147</v>
      </c>
      <c r="C9" s="12"/>
      <c r="D9" s="39">
        <v>260</v>
      </c>
      <c r="E9" s="39" t="s">
        <v>6</v>
      </c>
      <c r="F9" s="43"/>
      <c r="G9" s="94">
        <f t="shared" ref="G9:G46" si="0">D9*F9</f>
        <v>0</v>
      </c>
      <c r="H9" s="94">
        <f t="shared" ref="H9:H46" si="1">(G9*9.5)/100</f>
        <v>0</v>
      </c>
      <c r="I9" s="94">
        <f t="shared" ref="I9:I46" si="2">G9+H9</f>
        <v>0</v>
      </c>
      <c r="J9" s="43"/>
    </row>
    <row r="10" spans="1:10" ht="30.75" customHeight="1" x14ac:dyDescent="0.25">
      <c r="A10" s="14">
        <v>3</v>
      </c>
      <c r="B10" s="13" t="s">
        <v>328</v>
      </c>
      <c r="C10" s="12"/>
      <c r="D10" s="39">
        <v>260</v>
      </c>
      <c r="E10" s="39" t="s">
        <v>6</v>
      </c>
      <c r="F10" s="43"/>
      <c r="G10" s="94">
        <f t="shared" si="0"/>
        <v>0</v>
      </c>
      <c r="H10" s="94">
        <f t="shared" si="1"/>
        <v>0</v>
      </c>
      <c r="I10" s="94">
        <f t="shared" si="2"/>
        <v>0</v>
      </c>
      <c r="J10" s="43"/>
    </row>
    <row r="11" spans="1:10" ht="30.75" customHeight="1" x14ac:dyDescent="0.25">
      <c r="A11" s="191">
        <v>4</v>
      </c>
      <c r="B11" s="13" t="s">
        <v>329</v>
      </c>
      <c r="C11" s="12"/>
      <c r="D11" s="39">
        <v>260</v>
      </c>
      <c r="E11" s="39" t="s">
        <v>6</v>
      </c>
      <c r="F11" s="43"/>
      <c r="G11" s="94">
        <v>0</v>
      </c>
      <c r="H11" s="94">
        <v>0</v>
      </c>
      <c r="I11" s="94">
        <v>0</v>
      </c>
      <c r="J11" s="43"/>
    </row>
    <row r="12" spans="1:10" ht="30.75" customHeight="1" x14ac:dyDescent="0.25">
      <c r="A12" s="14">
        <v>5</v>
      </c>
      <c r="B12" s="13" t="s">
        <v>146</v>
      </c>
      <c r="C12" s="12"/>
      <c r="D12" s="39">
        <v>260</v>
      </c>
      <c r="E12" s="39" t="s">
        <v>6</v>
      </c>
      <c r="F12" s="43"/>
      <c r="G12" s="94">
        <f t="shared" si="0"/>
        <v>0</v>
      </c>
      <c r="H12" s="94">
        <f t="shared" si="1"/>
        <v>0</v>
      </c>
      <c r="I12" s="94">
        <f t="shared" si="2"/>
        <v>0</v>
      </c>
      <c r="J12" s="43"/>
    </row>
    <row r="13" spans="1:10" ht="30.75" customHeight="1" x14ac:dyDescent="0.25">
      <c r="A13" s="14">
        <v>6</v>
      </c>
      <c r="B13" s="13" t="s">
        <v>207</v>
      </c>
      <c r="C13" s="12"/>
      <c r="D13" s="39">
        <v>260</v>
      </c>
      <c r="E13" s="39" t="s">
        <v>6</v>
      </c>
      <c r="F13" s="43"/>
      <c r="G13" s="94">
        <f t="shared" si="0"/>
        <v>0</v>
      </c>
      <c r="H13" s="94">
        <f t="shared" si="1"/>
        <v>0</v>
      </c>
      <c r="I13" s="94">
        <f t="shared" si="2"/>
        <v>0</v>
      </c>
      <c r="J13" s="43"/>
    </row>
    <row r="14" spans="1:10" ht="30.75" customHeight="1" x14ac:dyDescent="0.25">
      <c r="A14" s="191">
        <v>7</v>
      </c>
      <c r="B14" s="13" t="s">
        <v>208</v>
      </c>
      <c r="C14" s="12"/>
      <c r="D14" s="39">
        <v>260</v>
      </c>
      <c r="E14" s="39" t="s">
        <v>6</v>
      </c>
      <c r="F14" s="43"/>
      <c r="G14" s="94">
        <f t="shared" si="0"/>
        <v>0</v>
      </c>
      <c r="H14" s="94">
        <f t="shared" si="1"/>
        <v>0</v>
      </c>
      <c r="I14" s="94">
        <f t="shared" si="2"/>
        <v>0</v>
      </c>
      <c r="J14" s="43"/>
    </row>
    <row r="15" spans="1:10" ht="30.75" customHeight="1" x14ac:dyDescent="0.25">
      <c r="A15" s="14">
        <v>8</v>
      </c>
      <c r="B15" s="181" t="s">
        <v>145</v>
      </c>
      <c r="C15" s="12"/>
      <c r="D15" s="39">
        <v>60</v>
      </c>
      <c r="E15" s="39" t="s">
        <v>6</v>
      </c>
      <c r="F15" s="43"/>
      <c r="G15" s="94">
        <f t="shared" si="0"/>
        <v>0</v>
      </c>
      <c r="H15" s="94">
        <f t="shared" si="1"/>
        <v>0</v>
      </c>
      <c r="I15" s="94">
        <f t="shared" si="2"/>
        <v>0</v>
      </c>
      <c r="J15" s="43"/>
    </row>
    <row r="16" spans="1:10" ht="30.75" customHeight="1" x14ac:dyDescent="0.25">
      <c r="A16" s="14">
        <v>9</v>
      </c>
      <c r="B16" s="181" t="s">
        <v>209</v>
      </c>
      <c r="C16" s="12"/>
      <c r="D16" s="39">
        <v>60</v>
      </c>
      <c r="E16" s="39" t="s">
        <v>6</v>
      </c>
      <c r="F16" s="43"/>
      <c r="G16" s="94">
        <f t="shared" si="0"/>
        <v>0</v>
      </c>
      <c r="H16" s="94">
        <f t="shared" si="1"/>
        <v>0</v>
      </c>
      <c r="I16" s="94">
        <f t="shared" si="2"/>
        <v>0</v>
      </c>
      <c r="J16" s="43"/>
    </row>
    <row r="17" spans="1:10" ht="30.75" customHeight="1" x14ac:dyDescent="0.25">
      <c r="A17" s="191">
        <v>10</v>
      </c>
      <c r="B17" s="181" t="s">
        <v>210</v>
      </c>
      <c r="C17" s="12"/>
      <c r="D17" s="39">
        <v>60</v>
      </c>
      <c r="E17" s="39" t="s">
        <v>6</v>
      </c>
      <c r="F17" s="43"/>
      <c r="G17" s="94">
        <f t="shared" si="0"/>
        <v>0</v>
      </c>
      <c r="H17" s="94">
        <f t="shared" si="1"/>
        <v>0</v>
      </c>
      <c r="I17" s="94">
        <f t="shared" si="2"/>
        <v>0</v>
      </c>
      <c r="J17" s="43"/>
    </row>
    <row r="18" spans="1:10" ht="30.75" customHeight="1" x14ac:dyDescent="0.25">
      <c r="A18" s="14">
        <v>11</v>
      </c>
      <c r="B18" s="181" t="s">
        <v>149</v>
      </c>
      <c r="C18" s="12"/>
      <c r="D18" s="39">
        <v>60</v>
      </c>
      <c r="E18" s="39" t="s">
        <v>6</v>
      </c>
      <c r="F18" s="43"/>
      <c r="G18" s="94">
        <f t="shared" si="0"/>
        <v>0</v>
      </c>
      <c r="H18" s="94">
        <f t="shared" si="1"/>
        <v>0</v>
      </c>
      <c r="I18" s="94">
        <f t="shared" si="2"/>
        <v>0</v>
      </c>
      <c r="J18" s="43"/>
    </row>
    <row r="19" spans="1:10" ht="30.75" customHeight="1" x14ac:dyDescent="0.25">
      <c r="A19" s="14">
        <v>12</v>
      </c>
      <c r="B19" s="181" t="s">
        <v>330</v>
      </c>
      <c r="C19" s="12"/>
      <c r="D19" s="39">
        <v>60</v>
      </c>
      <c r="E19" s="39" t="s">
        <v>6</v>
      </c>
      <c r="F19" s="43"/>
      <c r="G19" s="94">
        <f t="shared" si="0"/>
        <v>0</v>
      </c>
      <c r="H19" s="94">
        <f t="shared" si="1"/>
        <v>0</v>
      </c>
      <c r="I19" s="94">
        <f t="shared" si="2"/>
        <v>0</v>
      </c>
      <c r="J19" s="43"/>
    </row>
    <row r="20" spans="1:10" ht="30.75" customHeight="1" x14ac:dyDescent="0.25">
      <c r="A20" s="191">
        <v>13</v>
      </c>
      <c r="B20" s="13" t="s">
        <v>140</v>
      </c>
      <c r="C20" s="12"/>
      <c r="D20" s="39">
        <v>90</v>
      </c>
      <c r="E20" s="39" t="s">
        <v>6</v>
      </c>
      <c r="F20" s="43"/>
      <c r="G20" s="94">
        <f t="shared" si="0"/>
        <v>0</v>
      </c>
      <c r="H20" s="94">
        <f t="shared" si="1"/>
        <v>0</v>
      </c>
      <c r="I20" s="94">
        <f t="shared" si="2"/>
        <v>0</v>
      </c>
      <c r="J20" s="43"/>
    </row>
    <row r="21" spans="1:10" ht="30.75" customHeight="1" x14ac:dyDescent="0.25">
      <c r="A21" s="14">
        <v>14</v>
      </c>
      <c r="B21" s="13" t="s">
        <v>141</v>
      </c>
      <c r="C21" s="12"/>
      <c r="D21" s="39">
        <v>90</v>
      </c>
      <c r="E21" s="39" t="s">
        <v>6</v>
      </c>
      <c r="F21" s="43"/>
      <c r="G21" s="94">
        <f t="shared" si="0"/>
        <v>0</v>
      </c>
      <c r="H21" s="94">
        <f t="shared" si="1"/>
        <v>0</v>
      </c>
      <c r="I21" s="94">
        <f t="shared" si="2"/>
        <v>0</v>
      </c>
      <c r="J21" s="43"/>
    </row>
    <row r="22" spans="1:10" ht="30.75" customHeight="1" x14ac:dyDescent="0.25">
      <c r="A22" s="14">
        <v>15</v>
      </c>
      <c r="B22" s="13" t="s">
        <v>142</v>
      </c>
      <c r="C22" s="12"/>
      <c r="D22" s="39">
        <v>90</v>
      </c>
      <c r="E22" s="39" t="s">
        <v>6</v>
      </c>
      <c r="F22" s="43"/>
      <c r="G22" s="94">
        <f t="shared" si="0"/>
        <v>0</v>
      </c>
      <c r="H22" s="94">
        <f t="shared" si="1"/>
        <v>0</v>
      </c>
      <c r="I22" s="94">
        <f t="shared" si="2"/>
        <v>0</v>
      </c>
      <c r="J22" s="43"/>
    </row>
    <row r="23" spans="1:10" ht="30.75" customHeight="1" x14ac:dyDescent="0.25">
      <c r="A23" s="191">
        <v>16</v>
      </c>
      <c r="B23" s="13" t="s">
        <v>211</v>
      </c>
      <c r="C23" s="12"/>
      <c r="D23" s="39">
        <v>90</v>
      </c>
      <c r="E23" s="39" t="s">
        <v>61</v>
      </c>
      <c r="F23" s="43"/>
      <c r="G23" s="94">
        <f t="shared" si="0"/>
        <v>0</v>
      </c>
      <c r="H23" s="94">
        <f t="shared" si="1"/>
        <v>0</v>
      </c>
      <c r="I23" s="94">
        <f t="shared" si="2"/>
        <v>0</v>
      </c>
      <c r="J23" s="43"/>
    </row>
    <row r="24" spans="1:10" ht="30.75" customHeight="1" x14ac:dyDescent="0.25">
      <c r="A24" s="14">
        <v>17</v>
      </c>
      <c r="B24" s="13" t="s">
        <v>1086</v>
      </c>
      <c r="C24" s="12"/>
      <c r="D24" s="39">
        <v>90</v>
      </c>
      <c r="E24" s="39" t="s">
        <v>6</v>
      </c>
      <c r="F24" s="43"/>
      <c r="G24" s="94">
        <f t="shared" si="0"/>
        <v>0</v>
      </c>
      <c r="H24" s="94">
        <f t="shared" si="1"/>
        <v>0</v>
      </c>
      <c r="I24" s="94">
        <f t="shared" si="2"/>
        <v>0</v>
      </c>
      <c r="J24" s="43"/>
    </row>
    <row r="25" spans="1:10" ht="30.75" customHeight="1" x14ac:dyDescent="0.25">
      <c r="A25" s="14">
        <v>18</v>
      </c>
      <c r="B25" s="13" t="s">
        <v>212</v>
      </c>
      <c r="C25" s="12"/>
      <c r="D25" s="39">
        <v>90</v>
      </c>
      <c r="E25" s="39" t="s">
        <v>6</v>
      </c>
      <c r="F25" s="43"/>
      <c r="G25" s="94">
        <f t="shared" si="0"/>
        <v>0</v>
      </c>
      <c r="H25" s="94">
        <f t="shared" si="1"/>
        <v>0</v>
      </c>
      <c r="I25" s="94">
        <f t="shared" si="2"/>
        <v>0</v>
      </c>
      <c r="J25" s="43"/>
    </row>
    <row r="26" spans="1:10" ht="30.75" customHeight="1" x14ac:dyDescent="0.25">
      <c r="A26" s="191">
        <v>19</v>
      </c>
      <c r="B26" s="13" t="s">
        <v>1087</v>
      </c>
      <c r="C26" s="12"/>
      <c r="D26" s="39">
        <v>20</v>
      </c>
      <c r="E26" s="39" t="s">
        <v>6</v>
      </c>
      <c r="F26" s="43"/>
      <c r="G26" s="94">
        <f t="shared" si="0"/>
        <v>0</v>
      </c>
      <c r="H26" s="94">
        <f t="shared" si="1"/>
        <v>0</v>
      </c>
      <c r="I26" s="94">
        <f t="shared" si="2"/>
        <v>0</v>
      </c>
      <c r="J26" s="43"/>
    </row>
    <row r="27" spans="1:10" ht="30.75" customHeight="1" x14ac:dyDescent="0.25">
      <c r="A27" s="14">
        <v>20</v>
      </c>
      <c r="B27" s="13" t="s">
        <v>81</v>
      </c>
      <c r="C27" s="12"/>
      <c r="D27" s="39">
        <v>50</v>
      </c>
      <c r="E27" s="12" t="s">
        <v>6</v>
      </c>
      <c r="F27" s="43"/>
      <c r="G27" s="94">
        <f>D27*F27</f>
        <v>0</v>
      </c>
      <c r="H27" s="94">
        <f>(G27*9.5)/100</f>
        <v>0</v>
      </c>
      <c r="I27" s="94">
        <f>G27+H27</f>
        <v>0</v>
      </c>
      <c r="J27" s="44"/>
    </row>
    <row r="28" spans="1:10" ht="30.75" customHeight="1" x14ac:dyDescent="0.25">
      <c r="A28" s="14">
        <v>21</v>
      </c>
      <c r="B28" s="13" t="s">
        <v>82</v>
      </c>
      <c r="C28" s="12"/>
      <c r="D28" s="39">
        <v>50</v>
      </c>
      <c r="E28" s="12" t="s">
        <v>6</v>
      </c>
      <c r="F28" s="43"/>
      <c r="G28" s="94">
        <f>D28*F28</f>
        <v>0</v>
      </c>
      <c r="H28" s="94">
        <f>(G28*9.5)/100</f>
        <v>0</v>
      </c>
      <c r="I28" s="94">
        <f>G28+H28</f>
        <v>0</v>
      </c>
      <c r="J28" s="44"/>
    </row>
    <row r="29" spans="1:10" ht="30.75" customHeight="1" x14ac:dyDescent="0.25">
      <c r="A29" s="191">
        <v>22</v>
      </c>
      <c r="B29" s="13" t="s">
        <v>83</v>
      </c>
      <c r="C29" s="12"/>
      <c r="D29" s="39">
        <v>50</v>
      </c>
      <c r="E29" s="12" t="s">
        <v>6</v>
      </c>
      <c r="F29" s="43"/>
      <c r="G29" s="94">
        <f>D29*F29</f>
        <v>0</v>
      </c>
      <c r="H29" s="94">
        <f>(G29*9.5)/100</f>
        <v>0</v>
      </c>
      <c r="I29" s="94">
        <f>G29+H29</f>
        <v>0</v>
      </c>
      <c r="J29" s="44"/>
    </row>
    <row r="30" spans="1:10" ht="30.75" customHeight="1" x14ac:dyDescent="0.25">
      <c r="A30" s="14">
        <v>23</v>
      </c>
      <c r="B30" s="13" t="s">
        <v>84</v>
      </c>
      <c r="C30" s="12"/>
      <c r="D30" s="39">
        <v>200</v>
      </c>
      <c r="E30" s="12" t="s">
        <v>6</v>
      </c>
      <c r="F30" s="43"/>
      <c r="G30" s="94">
        <f>D30*F30</f>
        <v>0</v>
      </c>
      <c r="H30" s="94">
        <f>(G30*9.5)/100</f>
        <v>0</v>
      </c>
      <c r="I30" s="94">
        <f>G30+H30</f>
        <v>0</v>
      </c>
      <c r="J30" s="44"/>
    </row>
    <row r="31" spans="1:10" ht="30.75" customHeight="1" x14ac:dyDescent="0.25">
      <c r="A31" s="14">
        <v>24</v>
      </c>
      <c r="B31" s="13" t="s">
        <v>1081</v>
      </c>
      <c r="C31" s="12"/>
      <c r="D31" s="39">
        <v>180</v>
      </c>
      <c r="E31" s="39" t="s">
        <v>6</v>
      </c>
      <c r="F31" s="43"/>
      <c r="G31" s="94">
        <f t="shared" si="0"/>
        <v>0</v>
      </c>
      <c r="H31" s="94">
        <f t="shared" si="1"/>
        <v>0</v>
      </c>
      <c r="I31" s="94">
        <f t="shared" si="2"/>
        <v>0</v>
      </c>
      <c r="J31" s="43"/>
    </row>
    <row r="32" spans="1:10" ht="30.75" customHeight="1" x14ac:dyDescent="0.25">
      <c r="A32" s="191">
        <v>25</v>
      </c>
      <c r="B32" s="13" t="s">
        <v>1080</v>
      </c>
      <c r="C32" s="12"/>
      <c r="D32" s="39">
        <v>180</v>
      </c>
      <c r="E32" s="39" t="s">
        <v>6</v>
      </c>
      <c r="F32" s="43"/>
      <c r="G32" s="94">
        <f t="shared" si="0"/>
        <v>0</v>
      </c>
      <c r="H32" s="94">
        <f t="shared" si="1"/>
        <v>0</v>
      </c>
      <c r="I32" s="94">
        <f t="shared" si="2"/>
        <v>0</v>
      </c>
      <c r="J32" s="43"/>
    </row>
    <row r="33" spans="1:10" ht="30.75" customHeight="1" x14ac:dyDescent="0.25">
      <c r="A33" s="14">
        <v>26</v>
      </c>
      <c r="B33" s="13" t="s">
        <v>1079</v>
      </c>
      <c r="C33" s="12"/>
      <c r="D33" s="39">
        <v>180</v>
      </c>
      <c r="E33" s="39" t="s">
        <v>6</v>
      </c>
      <c r="F33" s="43"/>
      <c r="G33" s="94">
        <f t="shared" si="0"/>
        <v>0</v>
      </c>
      <c r="H33" s="94">
        <f t="shared" si="1"/>
        <v>0</v>
      </c>
      <c r="I33" s="94">
        <f t="shared" si="2"/>
        <v>0</v>
      </c>
      <c r="J33" s="43"/>
    </row>
    <row r="34" spans="1:10" ht="30.75" customHeight="1" x14ac:dyDescent="0.25">
      <c r="A34" s="14">
        <v>27</v>
      </c>
      <c r="B34" s="13" t="s">
        <v>85</v>
      </c>
      <c r="C34" s="12"/>
      <c r="D34" s="39">
        <v>180</v>
      </c>
      <c r="E34" s="39" t="s">
        <v>6</v>
      </c>
      <c r="F34" s="43"/>
      <c r="G34" s="94">
        <f t="shared" si="0"/>
        <v>0</v>
      </c>
      <c r="H34" s="94">
        <f t="shared" si="1"/>
        <v>0</v>
      </c>
      <c r="I34" s="94">
        <f t="shared" si="2"/>
        <v>0</v>
      </c>
      <c r="J34" s="43"/>
    </row>
    <row r="35" spans="1:10" ht="30.75" customHeight="1" x14ac:dyDescent="0.25">
      <c r="A35" s="191">
        <v>28</v>
      </c>
      <c r="B35" s="13" t="s">
        <v>1082</v>
      </c>
      <c r="C35" s="12"/>
      <c r="D35" s="39">
        <v>180</v>
      </c>
      <c r="E35" s="39" t="s">
        <v>6</v>
      </c>
      <c r="F35" s="43"/>
      <c r="G35" s="94">
        <f t="shared" si="0"/>
        <v>0</v>
      </c>
      <c r="H35" s="94">
        <f t="shared" si="1"/>
        <v>0</v>
      </c>
      <c r="I35" s="94">
        <f t="shared" si="2"/>
        <v>0</v>
      </c>
      <c r="J35" s="43"/>
    </row>
    <row r="36" spans="1:10" ht="30.75" customHeight="1" x14ac:dyDescent="0.25">
      <c r="A36" s="14">
        <v>29</v>
      </c>
      <c r="B36" s="13" t="s">
        <v>1083</v>
      </c>
      <c r="C36" s="12"/>
      <c r="D36" s="39">
        <v>180</v>
      </c>
      <c r="E36" s="39" t="s">
        <v>6</v>
      </c>
      <c r="F36" s="43"/>
      <c r="G36" s="94">
        <f t="shared" si="0"/>
        <v>0</v>
      </c>
      <c r="H36" s="94">
        <f t="shared" si="1"/>
        <v>0</v>
      </c>
      <c r="I36" s="94">
        <f t="shared" si="2"/>
        <v>0</v>
      </c>
      <c r="J36" s="43"/>
    </row>
    <row r="37" spans="1:10" ht="30.75" customHeight="1" x14ac:dyDescent="0.25">
      <c r="A37" s="14">
        <v>30</v>
      </c>
      <c r="B37" s="13" t="s">
        <v>213</v>
      </c>
      <c r="C37" s="12"/>
      <c r="D37" s="39">
        <v>180</v>
      </c>
      <c r="E37" s="39" t="s">
        <v>6</v>
      </c>
      <c r="F37" s="43"/>
      <c r="G37" s="94">
        <f t="shared" si="0"/>
        <v>0</v>
      </c>
      <c r="H37" s="94">
        <f t="shared" si="1"/>
        <v>0</v>
      </c>
      <c r="I37" s="94">
        <f t="shared" si="2"/>
        <v>0</v>
      </c>
      <c r="J37" s="43"/>
    </row>
    <row r="38" spans="1:10" ht="30.75" customHeight="1" x14ac:dyDescent="0.25">
      <c r="A38" s="191">
        <v>31</v>
      </c>
      <c r="B38" s="13" t="s">
        <v>143</v>
      </c>
      <c r="C38" s="12"/>
      <c r="D38" s="39">
        <v>100</v>
      </c>
      <c r="E38" s="39" t="s">
        <v>6</v>
      </c>
      <c r="F38" s="43"/>
      <c r="G38" s="94">
        <f t="shared" si="0"/>
        <v>0</v>
      </c>
      <c r="H38" s="94">
        <f t="shared" si="1"/>
        <v>0</v>
      </c>
      <c r="I38" s="94">
        <f t="shared" si="2"/>
        <v>0</v>
      </c>
      <c r="J38" s="43"/>
    </row>
    <row r="39" spans="1:10" ht="30.75" customHeight="1" x14ac:dyDescent="0.25">
      <c r="A39" s="14">
        <v>32</v>
      </c>
      <c r="B39" s="13" t="s">
        <v>144</v>
      </c>
      <c r="C39" s="12"/>
      <c r="D39" s="39">
        <v>100</v>
      </c>
      <c r="E39" s="39" t="s">
        <v>6</v>
      </c>
      <c r="F39" s="43"/>
      <c r="G39" s="94">
        <f t="shared" si="0"/>
        <v>0</v>
      </c>
      <c r="H39" s="94">
        <f t="shared" si="1"/>
        <v>0</v>
      </c>
      <c r="I39" s="94">
        <f t="shared" si="2"/>
        <v>0</v>
      </c>
      <c r="J39" s="43"/>
    </row>
    <row r="40" spans="1:10" ht="30.75" customHeight="1" x14ac:dyDescent="0.25">
      <c r="A40" s="14">
        <v>33</v>
      </c>
      <c r="B40" s="13" t="s">
        <v>1088</v>
      </c>
      <c r="C40" s="12"/>
      <c r="D40" s="39">
        <v>50</v>
      </c>
      <c r="E40" s="39" t="s">
        <v>6</v>
      </c>
      <c r="F40" s="43"/>
      <c r="G40" s="94">
        <f t="shared" si="0"/>
        <v>0</v>
      </c>
      <c r="H40" s="94">
        <f t="shared" si="1"/>
        <v>0</v>
      </c>
      <c r="I40" s="94">
        <f t="shared" si="2"/>
        <v>0</v>
      </c>
      <c r="J40" s="43"/>
    </row>
    <row r="41" spans="1:10" ht="30.75" customHeight="1" x14ac:dyDescent="0.25">
      <c r="A41" s="191">
        <v>34</v>
      </c>
      <c r="B41" s="13" t="s">
        <v>1089</v>
      </c>
      <c r="C41" s="12"/>
      <c r="D41" s="39">
        <v>50</v>
      </c>
      <c r="E41" s="39" t="s">
        <v>6</v>
      </c>
      <c r="F41" s="43"/>
      <c r="G41" s="94">
        <f t="shared" si="0"/>
        <v>0</v>
      </c>
      <c r="H41" s="94">
        <f t="shared" si="1"/>
        <v>0</v>
      </c>
      <c r="I41" s="94">
        <f t="shared" si="2"/>
        <v>0</v>
      </c>
      <c r="J41" s="43"/>
    </row>
    <row r="42" spans="1:10" ht="30.75" customHeight="1" x14ac:dyDescent="0.25">
      <c r="A42" s="14">
        <v>35</v>
      </c>
      <c r="B42" s="13" t="s">
        <v>1090</v>
      </c>
      <c r="C42" s="12"/>
      <c r="D42" s="39">
        <v>50</v>
      </c>
      <c r="E42" s="39" t="s">
        <v>6</v>
      </c>
      <c r="F42" s="43"/>
      <c r="G42" s="94">
        <f t="shared" si="0"/>
        <v>0</v>
      </c>
      <c r="H42" s="94">
        <f t="shared" si="1"/>
        <v>0</v>
      </c>
      <c r="I42" s="94">
        <f t="shared" si="2"/>
        <v>0</v>
      </c>
      <c r="J42" s="43"/>
    </row>
    <row r="43" spans="1:10" ht="30.75" customHeight="1" x14ac:dyDescent="0.25">
      <c r="A43" s="14">
        <v>36</v>
      </c>
      <c r="B43" s="13" t="s">
        <v>1091</v>
      </c>
      <c r="C43" s="12"/>
      <c r="D43" s="39">
        <v>20</v>
      </c>
      <c r="E43" s="39" t="s">
        <v>6</v>
      </c>
      <c r="F43" s="43"/>
      <c r="G43" s="94">
        <f t="shared" si="0"/>
        <v>0</v>
      </c>
      <c r="H43" s="94">
        <f t="shared" si="1"/>
        <v>0</v>
      </c>
      <c r="I43" s="94">
        <f t="shared" si="2"/>
        <v>0</v>
      </c>
      <c r="J43" s="43"/>
    </row>
    <row r="44" spans="1:10" ht="30.75" customHeight="1" x14ac:dyDescent="0.25">
      <c r="A44" s="191">
        <v>37</v>
      </c>
      <c r="B44" s="181" t="s">
        <v>148</v>
      </c>
      <c r="C44" s="12"/>
      <c r="D44" s="39">
        <v>400</v>
      </c>
      <c r="E44" s="39" t="s">
        <v>3</v>
      </c>
      <c r="F44" s="43"/>
      <c r="G44" s="94">
        <f t="shared" si="0"/>
        <v>0</v>
      </c>
      <c r="H44" s="94">
        <f t="shared" si="1"/>
        <v>0</v>
      </c>
      <c r="I44" s="94">
        <f t="shared" si="2"/>
        <v>0</v>
      </c>
      <c r="J44" s="43"/>
    </row>
    <row r="45" spans="1:10" ht="30.75" customHeight="1" x14ac:dyDescent="0.25">
      <c r="A45" s="14">
        <v>38</v>
      </c>
      <c r="B45" s="237" t="s">
        <v>214</v>
      </c>
      <c r="C45" s="20"/>
      <c r="D45" s="40">
        <v>200</v>
      </c>
      <c r="E45" s="40" t="s">
        <v>3</v>
      </c>
      <c r="F45" s="45"/>
      <c r="G45" s="95">
        <f t="shared" si="0"/>
        <v>0</v>
      </c>
      <c r="H45" s="95">
        <f t="shared" si="1"/>
        <v>0</v>
      </c>
      <c r="I45" s="95">
        <f t="shared" si="2"/>
        <v>0</v>
      </c>
      <c r="J45" s="45"/>
    </row>
    <row r="46" spans="1:10" ht="30.75" customHeight="1" thickBot="1" x14ac:dyDescent="0.3">
      <c r="A46" s="14">
        <v>39</v>
      </c>
      <c r="B46" s="237" t="s">
        <v>215</v>
      </c>
      <c r="C46" s="20"/>
      <c r="D46" s="40">
        <v>200</v>
      </c>
      <c r="E46" s="40" t="s">
        <v>3</v>
      </c>
      <c r="F46" s="45"/>
      <c r="G46" s="95">
        <f t="shared" si="0"/>
        <v>0</v>
      </c>
      <c r="H46" s="95">
        <f t="shared" si="1"/>
        <v>0</v>
      </c>
      <c r="I46" s="95">
        <f t="shared" si="2"/>
        <v>0</v>
      </c>
      <c r="J46" s="45"/>
    </row>
    <row r="47" spans="1:10" ht="30.75" customHeight="1" thickBot="1" x14ac:dyDescent="0.3">
      <c r="A47" s="27"/>
      <c r="B47" s="33" t="s">
        <v>5</v>
      </c>
      <c r="C47" s="29"/>
      <c r="D47" s="29"/>
      <c r="E47" s="29"/>
      <c r="F47" s="48"/>
      <c r="G47" s="48">
        <f ca="1">SUM(G8:G55)</f>
        <v>0</v>
      </c>
      <c r="H47" s="48">
        <f ca="1">SUM(H8:H55)</f>
        <v>0</v>
      </c>
      <c r="I47" s="48">
        <f ca="1">SUM(I8:I55)</f>
        <v>0</v>
      </c>
      <c r="J47" s="49">
        <f>SUM(J8:J39)</f>
        <v>0</v>
      </c>
    </row>
    <row r="48" spans="1:10" ht="30.75" customHeight="1" thickBot="1" x14ac:dyDescent="0.3">
      <c r="A48" s="21"/>
      <c r="B48" s="30"/>
      <c r="C48" s="67"/>
      <c r="D48" s="66"/>
      <c r="E48" s="66"/>
      <c r="F48" s="21"/>
      <c r="G48" s="67"/>
      <c r="H48" s="67"/>
      <c r="I48" s="67"/>
      <c r="J48" s="67"/>
    </row>
    <row r="49" spans="1:12" ht="30.75" customHeight="1" thickBot="1" x14ac:dyDescent="0.3">
      <c r="A49" s="242" t="s">
        <v>1426</v>
      </c>
      <c r="B49" s="243"/>
      <c r="C49" s="200"/>
      <c r="D49" s="200"/>
      <c r="E49" s="200"/>
      <c r="F49" s="200"/>
      <c r="G49" s="200"/>
      <c r="H49" s="200"/>
      <c r="I49" s="200"/>
      <c r="J49" s="423"/>
    </row>
    <row r="50" spans="1:12" s="68" customFormat="1" ht="30.75" customHeight="1" x14ac:dyDescent="0.25">
      <c r="A50" s="244">
        <v>40</v>
      </c>
      <c r="B50" s="239" t="s">
        <v>334</v>
      </c>
      <c r="C50" s="26"/>
      <c r="D50" s="38">
        <v>150</v>
      </c>
      <c r="E50" s="38" t="s">
        <v>6</v>
      </c>
      <c r="F50" s="41"/>
      <c r="G50" s="93">
        <f>D50*F50</f>
        <v>0</v>
      </c>
      <c r="H50" s="93">
        <f>(G50*9.5)/100</f>
        <v>0</v>
      </c>
      <c r="I50" s="93">
        <f>G50+H50</f>
        <v>0</v>
      </c>
      <c r="J50" s="41"/>
      <c r="K50" s="89"/>
      <c r="L50" s="89"/>
    </row>
    <row r="51" spans="1:12" s="68" customFormat="1" ht="30.75" customHeight="1" x14ac:dyDescent="0.25">
      <c r="A51" s="233">
        <v>41</v>
      </c>
      <c r="B51" s="181" t="s">
        <v>335</v>
      </c>
      <c r="C51" s="12"/>
      <c r="D51" s="39">
        <v>150</v>
      </c>
      <c r="E51" s="39" t="s">
        <v>6</v>
      </c>
      <c r="F51" s="43"/>
      <c r="G51" s="94">
        <v>0</v>
      </c>
      <c r="H51" s="94">
        <v>0</v>
      </c>
      <c r="I51" s="94">
        <v>0</v>
      </c>
      <c r="J51" s="43"/>
      <c r="K51" s="89"/>
      <c r="L51" s="89"/>
    </row>
    <row r="52" spans="1:12" ht="30.75" customHeight="1" x14ac:dyDescent="0.25">
      <c r="A52" s="233">
        <v>42</v>
      </c>
      <c r="B52" s="181" t="s">
        <v>336</v>
      </c>
      <c r="C52" s="12"/>
      <c r="D52" s="39">
        <v>50</v>
      </c>
      <c r="E52" s="39" t="s">
        <v>6</v>
      </c>
      <c r="F52" s="43"/>
      <c r="G52" s="94">
        <f>D52*F52</f>
        <v>0</v>
      </c>
      <c r="H52" s="94">
        <f>(G52*9.5)/100</f>
        <v>0</v>
      </c>
      <c r="I52" s="94">
        <f>G52+H52</f>
        <v>0</v>
      </c>
      <c r="J52" s="43"/>
    </row>
    <row r="53" spans="1:12" ht="30.75" customHeight="1" x14ac:dyDescent="0.25">
      <c r="A53" s="277">
        <v>43</v>
      </c>
      <c r="B53" s="181" t="s">
        <v>337</v>
      </c>
      <c r="C53" s="12"/>
      <c r="D53" s="39">
        <v>50</v>
      </c>
      <c r="E53" s="39" t="s">
        <v>6</v>
      </c>
      <c r="F53" s="43"/>
      <c r="G53" s="94">
        <v>0</v>
      </c>
      <c r="H53" s="94">
        <v>0</v>
      </c>
      <c r="I53" s="94">
        <v>0</v>
      </c>
      <c r="J53" s="43"/>
    </row>
    <row r="54" spans="1:12" ht="30.75" customHeight="1" x14ac:dyDescent="0.25">
      <c r="A54" s="233">
        <v>44</v>
      </c>
      <c r="B54" s="181" t="s">
        <v>338</v>
      </c>
      <c r="C54" s="12"/>
      <c r="D54" s="39">
        <v>120</v>
      </c>
      <c r="E54" s="39" t="s">
        <v>6</v>
      </c>
      <c r="F54" s="43"/>
      <c r="G54" s="94">
        <f>D54*F54</f>
        <v>0</v>
      </c>
      <c r="H54" s="94">
        <f>(G54*9.5)/100</f>
        <v>0</v>
      </c>
      <c r="I54" s="94">
        <f>G54+H54</f>
        <v>0</v>
      </c>
      <c r="J54" s="43"/>
    </row>
    <row r="55" spans="1:12" ht="30.75" customHeight="1" x14ac:dyDescent="0.25">
      <c r="A55" s="233">
        <v>45</v>
      </c>
      <c r="B55" s="237" t="s">
        <v>331</v>
      </c>
      <c r="C55" s="20"/>
      <c r="D55" s="40">
        <v>3000</v>
      </c>
      <c r="E55" s="40" t="s">
        <v>3</v>
      </c>
      <c r="F55" s="45"/>
      <c r="G55" s="95">
        <f>D55*F55</f>
        <v>0</v>
      </c>
      <c r="H55" s="95">
        <f>(G55*9.5)/100</f>
        <v>0</v>
      </c>
      <c r="I55" s="95">
        <f>G55+H55</f>
        <v>0</v>
      </c>
      <c r="J55" s="45"/>
    </row>
    <row r="56" spans="1:12" ht="30.75" customHeight="1" x14ac:dyDescent="0.25">
      <c r="A56" s="277">
        <v>46</v>
      </c>
      <c r="B56" s="181" t="s">
        <v>332</v>
      </c>
      <c r="C56" s="12"/>
      <c r="D56" s="39">
        <v>3000</v>
      </c>
      <c r="E56" s="39" t="s">
        <v>3</v>
      </c>
      <c r="F56" s="43"/>
      <c r="G56" s="94">
        <v>0</v>
      </c>
      <c r="H56" s="94">
        <v>0</v>
      </c>
      <c r="I56" s="94">
        <v>0</v>
      </c>
      <c r="J56" s="43"/>
    </row>
    <row r="57" spans="1:12" ht="30.75" customHeight="1" x14ac:dyDescent="0.25">
      <c r="A57" s="233">
        <v>47</v>
      </c>
      <c r="B57" s="181" t="s">
        <v>333</v>
      </c>
      <c r="C57" s="12"/>
      <c r="D57" s="39">
        <v>3000</v>
      </c>
      <c r="E57" s="39" t="s">
        <v>3</v>
      </c>
      <c r="F57" s="43"/>
      <c r="G57" s="94">
        <v>0</v>
      </c>
      <c r="H57" s="94">
        <v>0</v>
      </c>
      <c r="I57" s="94">
        <v>0</v>
      </c>
      <c r="J57" s="43"/>
    </row>
    <row r="58" spans="1:12" ht="30.75" customHeight="1" x14ac:dyDescent="0.25">
      <c r="A58" s="233">
        <v>48</v>
      </c>
      <c r="B58" s="181" t="s">
        <v>1084</v>
      </c>
      <c r="C58" s="12"/>
      <c r="D58" s="39">
        <v>4800</v>
      </c>
      <c r="E58" s="39" t="s">
        <v>3</v>
      </c>
      <c r="F58" s="43"/>
      <c r="G58" s="94">
        <v>0</v>
      </c>
      <c r="H58" s="94">
        <v>0</v>
      </c>
      <c r="I58" s="94">
        <v>0</v>
      </c>
      <c r="J58" s="43"/>
    </row>
    <row r="59" spans="1:12" ht="30.75" customHeight="1" thickBot="1" x14ac:dyDescent="0.3">
      <c r="A59" s="277">
        <v>49</v>
      </c>
      <c r="B59" s="342" t="s">
        <v>1085</v>
      </c>
      <c r="C59" s="194"/>
      <c r="D59" s="195">
        <v>4800</v>
      </c>
      <c r="E59" s="195" t="s">
        <v>3</v>
      </c>
      <c r="F59" s="196"/>
      <c r="G59" s="197">
        <v>0</v>
      </c>
      <c r="H59" s="197">
        <v>0</v>
      </c>
      <c r="I59" s="197">
        <v>0</v>
      </c>
      <c r="J59" s="196"/>
    </row>
    <row r="60" spans="1:12" ht="30.75" customHeight="1" thickBot="1" x14ac:dyDescent="0.3">
      <c r="A60" s="245"/>
      <c r="B60" s="246" t="s">
        <v>5</v>
      </c>
      <c r="C60" s="29"/>
      <c r="D60" s="29"/>
      <c r="E60" s="29"/>
      <c r="F60" s="48"/>
      <c r="G60" s="48">
        <f>SUM(G50:G54)</f>
        <v>0</v>
      </c>
      <c r="H60" s="48">
        <f>SUM(H50:H54)</f>
        <v>0</v>
      </c>
      <c r="I60" s="48">
        <f>SUM(I50:I54)</f>
        <v>0</v>
      </c>
      <c r="J60" s="49">
        <f>SUM(J50:J54)</f>
        <v>0</v>
      </c>
    </row>
    <row r="61" spans="1:12" ht="30.75" customHeight="1" thickBot="1" x14ac:dyDescent="0.3">
      <c r="A61" s="21"/>
      <c r="B61" s="30"/>
      <c r="C61" s="67"/>
      <c r="D61" s="66"/>
      <c r="E61" s="66"/>
      <c r="F61" s="69"/>
      <c r="G61" s="69"/>
      <c r="H61" s="69"/>
      <c r="I61" s="69"/>
      <c r="J61" s="69"/>
    </row>
    <row r="62" spans="1:12" ht="30.75" customHeight="1" thickBot="1" x14ac:dyDescent="0.3">
      <c r="A62" s="27"/>
      <c r="B62" s="33" t="s">
        <v>9</v>
      </c>
      <c r="C62" s="29"/>
      <c r="D62" s="29"/>
      <c r="E62" s="29"/>
      <c r="F62" s="48"/>
      <c r="G62" s="48">
        <f ca="1">G47+G60</f>
        <v>0</v>
      </c>
      <c r="H62" s="48">
        <f ca="1">H47+H60</f>
        <v>0</v>
      </c>
      <c r="I62" s="48">
        <f ca="1">I47+I60</f>
        <v>0</v>
      </c>
      <c r="J62" s="49">
        <f>J47+J60</f>
        <v>0</v>
      </c>
    </row>
    <row r="63" spans="1:12" s="68" customFormat="1" ht="30.75" customHeight="1" x14ac:dyDescent="0.25">
      <c r="A63" s="9"/>
      <c r="B63" s="11"/>
      <c r="C63" s="7"/>
      <c r="D63" s="7"/>
      <c r="E63" s="7"/>
      <c r="F63" s="7"/>
      <c r="G63" s="7"/>
      <c r="H63" s="7"/>
      <c r="I63" s="7"/>
      <c r="J63" s="8"/>
      <c r="K63" s="89"/>
      <c r="L63" s="89"/>
    </row>
    <row r="64" spans="1:12" ht="30.75" customHeight="1" x14ac:dyDescent="0.25">
      <c r="A64" s="461"/>
      <c r="B64" s="461"/>
      <c r="C64" s="450" t="s">
        <v>11</v>
      </c>
      <c r="D64" s="450"/>
      <c r="E64" s="450"/>
      <c r="F64" s="450"/>
      <c r="G64" s="450"/>
      <c r="H64" s="450"/>
    </row>
    <row r="65" spans="1:10" s="7" customFormat="1" ht="35.25" customHeight="1" x14ac:dyDescent="0.25">
      <c r="A65" s="463" t="s">
        <v>10</v>
      </c>
      <c r="B65" s="463"/>
      <c r="C65" s="450"/>
      <c r="D65" s="450"/>
      <c r="E65" s="450"/>
      <c r="F65" s="450"/>
      <c r="G65" s="450"/>
      <c r="H65" s="450"/>
    </row>
    <row r="66" spans="1:10" s="7" customFormat="1" ht="30.75" customHeight="1" x14ac:dyDescent="0.25">
      <c r="A66" s="2"/>
      <c r="B66" s="3"/>
      <c r="C66"/>
      <c r="D66"/>
      <c r="E66"/>
      <c r="F66" s="92"/>
      <c r="G66" s="92"/>
      <c r="H66" s="306"/>
      <c r="I66"/>
      <c r="J66"/>
    </row>
    <row r="67" spans="1:10" s="7" customFormat="1" ht="30.75" customHeight="1" x14ac:dyDescent="0.25">
      <c r="A67" s="2"/>
      <c r="B67" s="3"/>
      <c r="C67"/>
      <c r="D67"/>
      <c r="E67"/>
      <c r="F67" s="192" t="s">
        <v>12</v>
      </c>
      <c r="G67" s="192"/>
      <c r="H67"/>
      <c r="I67"/>
      <c r="J67"/>
    </row>
  </sheetData>
  <mergeCells count="5">
    <mergeCell ref="A2:J2"/>
    <mergeCell ref="A7:J7"/>
    <mergeCell ref="A64:B64"/>
    <mergeCell ref="C64:H65"/>
    <mergeCell ref="A65:B65"/>
  </mergeCells>
  <phoneticPr fontId="0" type="noConversion"/>
  <printOptions horizontalCentered="1"/>
  <pageMargins left="0.39370078740157483" right="0.39370078740157483" top="0.19685039370078741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zoomScale="60" zoomScaleNormal="60" workbookViewId="0">
      <pane ySplit="7" topLeftCell="A245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9" width="20.7109375" customWidth="1"/>
    <col min="10" max="10" width="20.7109375" style="71" customWidth="1"/>
  </cols>
  <sheetData>
    <row r="1" spans="1:10" ht="30.75" customHeight="1" x14ac:dyDescent="0.25">
      <c r="A1" s="440" t="s">
        <v>1468</v>
      </c>
      <c r="H1" s="71"/>
      <c r="I1" s="64" t="s">
        <v>1337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  <c r="G3" s="88"/>
    </row>
    <row r="4" spans="1:10" s="8" customFormat="1" ht="30.75" customHeight="1" x14ac:dyDescent="0.25">
      <c r="A4" s="99" t="s">
        <v>1427</v>
      </c>
      <c r="B4" s="107"/>
      <c r="C4" s="108"/>
      <c r="D4" s="108"/>
      <c r="E4" s="108"/>
      <c r="F4" s="109"/>
      <c r="G4" s="102">
        <v>27400</v>
      </c>
      <c r="H4" s="103" t="s">
        <v>99</v>
      </c>
      <c r="I4" s="102">
        <f>G4*1.095</f>
        <v>30003</v>
      </c>
      <c r="J4" s="103" t="s">
        <v>100</v>
      </c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63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s="7" customFormat="1" ht="30.75" customHeight="1" x14ac:dyDescent="0.25">
      <c r="A7" s="464" t="s">
        <v>1428</v>
      </c>
      <c r="B7" s="465"/>
      <c r="C7" s="465"/>
      <c r="D7" s="465"/>
      <c r="E7" s="465"/>
      <c r="F7" s="465"/>
      <c r="G7" s="465"/>
      <c r="H7" s="465"/>
      <c r="I7" s="465"/>
      <c r="J7" s="466"/>
    </row>
    <row r="8" spans="1:10" s="7" customFormat="1" ht="30.75" customHeight="1" x14ac:dyDescent="0.25">
      <c r="A8" s="14">
        <v>1</v>
      </c>
      <c r="B8" s="13" t="s">
        <v>689</v>
      </c>
      <c r="C8" s="12"/>
      <c r="D8" s="39">
        <v>600</v>
      </c>
      <c r="E8" s="39" t="s">
        <v>3</v>
      </c>
      <c r="F8" s="43"/>
      <c r="G8" s="94">
        <f>D8*F8</f>
        <v>0</v>
      </c>
      <c r="H8" s="94">
        <f>(G8*9.5)/100</f>
        <v>0</v>
      </c>
      <c r="I8" s="94">
        <f>G8+H8</f>
        <v>0</v>
      </c>
      <c r="J8" s="44"/>
    </row>
    <row r="9" spans="1:10" s="7" customFormat="1" ht="30.75" customHeight="1" x14ac:dyDescent="0.25">
      <c r="A9" s="233">
        <v>2</v>
      </c>
      <c r="B9" s="181" t="s">
        <v>690</v>
      </c>
      <c r="C9" s="252"/>
      <c r="D9" s="253">
        <v>600</v>
      </c>
      <c r="E9" s="253" t="s">
        <v>3</v>
      </c>
      <c r="F9" s="254"/>
      <c r="G9" s="255">
        <f>D9*F9</f>
        <v>0</v>
      </c>
      <c r="H9" s="255">
        <f>(G9*9.5)/100</f>
        <v>0</v>
      </c>
      <c r="I9" s="255">
        <f>G9+H9</f>
        <v>0</v>
      </c>
      <c r="J9" s="256"/>
    </row>
    <row r="10" spans="1:10" s="7" customFormat="1" ht="30.75" customHeight="1" thickBot="1" x14ac:dyDescent="0.3">
      <c r="A10" s="233">
        <v>3</v>
      </c>
      <c r="B10" s="181" t="s">
        <v>691</v>
      </c>
      <c r="C10" s="252"/>
      <c r="D10" s="253">
        <v>600</v>
      </c>
      <c r="E10" s="253" t="s">
        <v>3</v>
      </c>
      <c r="F10" s="254"/>
      <c r="G10" s="255">
        <f>D10*F10</f>
        <v>0</v>
      </c>
      <c r="H10" s="255">
        <f>(G10*9.5)/100</f>
        <v>0</v>
      </c>
      <c r="I10" s="255">
        <f>G10+H10</f>
        <v>0</v>
      </c>
      <c r="J10" s="256"/>
    </row>
    <row r="11" spans="1:10" s="7" customFormat="1" ht="30.75" customHeight="1" thickBot="1" x14ac:dyDescent="0.3">
      <c r="A11" s="245"/>
      <c r="B11" s="246" t="s">
        <v>5</v>
      </c>
      <c r="C11" s="268"/>
      <c r="D11" s="268"/>
      <c r="E11" s="268"/>
      <c r="F11" s="269"/>
      <c r="G11" s="269">
        <f>SUM(G8:G10)</f>
        <v>0</v>
      </c>
      <c r="H11" s="269">
        <f>SUM(H8:H10)</f>
        <v>0</v>
      </c>
      <c r="I11" s="269">
        <f>SUM(I8:I10)</f>
        <v>0</v>
      </c>
      <c r="J11" s="270">
        <f>SUM(J8:J10)</f>
        <v>0</v>
      </c>
    </row>
    <row r="12" spans="1:10" s="23" customFormat="1" ht="30.75" customHeight="1" thickBot="1" x14ac:dyDescent="0.3">
      <c r="A12" s="271"/>
      <c r="B12" s="272"/>
      <c r="C12" s="273"/>
      <c r="D12" s="274"/>
      <c r="E12" s="274"/>
      <c r="F12" s="275"/>
      <c r="G12" s="275"/>
      <c r="H12" s="275"/>
      <c r="I12" s="275"/>
      <c r="J12" s="276"/>
    </row>
    <row r="13" spans="1:10" s="7" customFormat="1" ht="30.75" customHeight="1" thickBot="1" x14ac:dyDescent="0.3">
      <c r="A13" s="481" t="s">
        <v>1429</v>
      </c>
      <c r="B13" s="482"/>
      <c r="C13" s="482"/>
      <c r="D13" s="482"/>
      <c r="E13" s="482"/>
      <c r="F13" s="482"/>
      <c r="G13" s="482"/>
      <c r="H13" s="482"/>
      <c r="I13" s="482"/>
      <c r="J13" s="483"/>
    </row>
    <row r="14" spans="1:10" s="7" customFormat="1" ht="30.75" customHeight="1" x14ac:dyDescent="0.25">
      <c r="A14" s="277">
        <v>4</v>
      </c>
      <c r="B14" s="240" t="s">
        <v>692</v>
      </c>
      <c r="C14" s="278"/>
      <c r="D14" s="279">
        <v>200</v>
      </c>
      <c r="E14" s="279" t="s">
        <v>3</v>
      </c>
      <c r="F14" s="280"/>
      <c r="G14" s="281">
        <f>D14*F14</f>
        <v>0</v>
      </c>
      <c r="H14" s="281">
        <f>(G14*9.5)/100</f>
        <v>0</v>
      </c>
      <c r="I14" s="281">
        <f>G14+H14</f>
        <v>0</v>
      </c>
      <c r="J14" s="282"/>
    </row>
    <row r="15" spans="1:10" s="7" customFormat="1" ht="30.75" customHeight="1" x14ac:dyDescent="0.25">
      <c r="A15" s="233">
        <v>5</v>
      </c>
      <c r="B15" s="181" t="s">
        <v>693</v>
      </c>
      <c r="C15" s="252"/>
      <c r="D15" s="253">
        <v>200</v>
      </c>
      <c r="E15" s="253" t="s">
        <v>3</v>
      </c>
      <c r="F15" s="254"/>
      <c r="G15" s="255">
        <f>D15*F15</f>
        <v>0</v>
      </c>
      <c r="H15" s="255">
        <f>(G15*9.5)/100</f>
        <v>0</v>
      </c>
      <c r="I15" s="255">
        <f>G15+H15</f>
        <v>0</v>
      </c>
      <c r="J15" s="256"/>
    </row>
    <row r="16" spans="1:10" s="7" customFormat="1" ht="30.75" customHeight="1" x14ac:dyDescent="0.25">
      <c r="A16" s="233">
        <v>6</v>
      </c>
      <c r="B16" s="181" t="s">
        <v>101</v>
      </c>
      <c r="C16" s="252"/>
      <c r="D16" s="253">
        <v>50</v>
      </c>
      <c r="E16" s="253" t="s">
        <v>6</v>
      </c>
      <c r="F16" s="254"/>
      <c r="G16" s="255">
        <v>0</v>
      </c>
      <c r="H16" s="255">
        <v>0</v>
      </c>
      <c r="I16" s="255">
        <v>0</v>
      </c>
      <c r="J16" s="256"/>
    </row>
    <row r="17" spans="1:10" s="7" customFormat="1" ht="30.75" customHeight="1" x14ac:dyDescent="0.25">
      <c r="A17" s="233">
        <v>7</v>
      </c>
      <c r="B17" s="181" t="s">
        <v>694</v>
      </c>
      <c r="C17" s="252"/>
      <c r="D17" s="253">
        <v>200</v>
      </c>
      <c r="E17" s="253" t="s">
        <v>3</v>
      </c>
      <c r="F17" s="254"/>
      <c r="G17" s="255">
        <f>D17*F17</f>
        <v>0</v>
      </c>
      <c r="H17" s="255">
        <f>(G17*9.5)/100</f>
        <v>0</v>
      </c>
      <c r="I17" s="255">
        <f>G17+H17</f>
        <v>0</v>
      </c>
      <c r="J17" s="256"/>
    </row>
    <row r="18" spans="1:10" s="7" customFormat="1" ht="30.75" customHeight="1" x14ac:dyDescent="0.25">
      <c r="A18" s="233">
        <v>8</v>
      </c>
      <c r="B18" s="181" t="s">
        <v>695</v>
      </c>
      <c r="C18" s="252"/>
      <c r="D18" s="253">
        <v>50</v>
      </c>
      <c r="E18" s="253" t="s">
        <v>3</v>
      </c>
      <c r="F18" s="254"/>
      <c r="G18" s="255">
        <v>0</v>
      </c>
      <c r="H18" s="255">
        <v>0</v>
      </c>
      <c r="I18" s="255">
        <v>0</v>
      </c>
      <c r="J18" s="256"/>
    </row>
    <row r="19" spans="1:10" s="7" customFormat="1" ht="30.75" customHeight="1" thickBot="1" x14ac:dyDescent="0.3">
      <c r="A19" s="233">
        <v>9</v>
      </c>
      <c r="B19" s="181" t="s">
        <v>696</v>
      </c>
      <c r="C19" s="252"/>
      <c r="D19" s="253">
        <v>200</v>
      </c>
      <c r="E19" s="253" t="s">
        <v>3</v>
      </c>
      <c r="F19" s="254"/>
      <c r="G19" s="255">
        <f>D19*F19</f>
        <v>0</v>
      </c>
      <c r="H19" s="255">
        <f>(G19*9.5)/100</f>
        <v>0</v>
      </c>
      <c r="I19" s="255">
        <f>G19+H19</f>
        <v>0</v>
      </c>
      <c r="J19" s="256"/>
    </row>
    <row r="20" spans="1:10" s="7" customFormat="1" ht="30.75" customHeight="1" thickBot="1" x14ac:dyDescent="0.3">
      <c r="A20" s="245"/>
      <c r="B20" s="246" t="s">
        <v>5</v>
      </c>
      <c r="C20" s="268"/>
      <c r="D20" s="268"/>
      <c r="E20" s="268"/>
      <c r="F20" s="269"/>
      <c r="G20" s="269">
        <f>SUM(G14:G19)</f>
        <v>0</v>
      </c>
      <c r="H20" s="269">
        <f>SUM(H14:H19)</f>
        <v>0</v>
      </c>
      <c r="I20" s="269">
        <f>SUM(I14:I19)</f>
        <v>0</v>
      </c>
      <c r="J20" s="270">
        <f>SUM(J14:J19)</f>
        <v>0</v>
      </c>
    </row>
    <row r="21" spans="1:10" s="23" customFormat="1" ht="30.75" customHeight="1" thickBot="1" x14ac:dyDescent="0.3">
      <c r="A21" s="271"/>
      <c r="B21" s="272"/>
      <c r="C21" s="273"/>
      <c r="D21" s="274"/>
      <c r="E21" s="274"/>
      <c r="F21" s="275"/>
      <c r="G21" s="275"/>
      <c r="H21" s="275"/>
      <c r="I21" s="275"/>
      <c r="J21" s="276"/>
    </row>
    <row r="22" spans="1:10" s="7" customFormat="1" ht="30.75" customHeight="1" thickBot="1" x14ac:dyDescent="0.3">
      <c r="A22" s="481" t="s">
        <v>1430</v>
      </c>
      <c r="B22" s="482"/>
      <c r="C22" s="482"/>
      <c r="D22" s="482"/>
      <c r="E22" s="482"/>
      <c r="F22" s="482"/>
      <c r="G22" s="482"/>
      <c r="H22" s="482"/>
      <c r="I22" s="482"/>
      <c r="J22" s="483"/>
    </row>
    <row r="23" spans="1:10" s="7" customFormat="1" ht="30.75" customHeight="1" x14ac:dyDescent="0.25">
      <c r="A23" s="244">
        <v>10</v>
      </c>
      <c r="B23" s="239" t="s">
        <v>697</v>
      </c>
      <c r="C23" s="247"/>
      <c r="D23" s="248">
        <v>200</v>
      </c>
      <c r="E23" s="248" t="s">
        <v>3</v>
      </c>
      <c r="F23" s="249"/>
      <c r="G23" s="250">
        <f>D23*F23</f>
        <v>0</v>
      </c>
      <c r="H23" s="250">
        <f>(G23*9.5)/100</f>
        <v>0</v>
      </c>
      <c r="I23" s="250">
        <f>G23+H23</f>
        <v>0</v>
      </c>
      <c r="J23" s="251"/>
    </row>
    <row r="24" spans="1:10" s="7" customFormat="1" ht="30.75" customHeight="1" x14ac:dyDescent="0.25">
      <c r="A24" s="233">
        <v>11</v>
      </c>
      <c r="B24" s="181" t="s">
        <v>698</v>
      </c>
      <c r="C24" s="252"/>
      <c r="D24" s="253">
        <v>200</v>
      </c>
      <c r="E24" s="253" t="s">
        <v>3</v>
      </c>
      <c r="F24" s="254"/>
      <c r="G24" s="255">
        <f>D24*F24</f>
        <v>0</v>
      </c>
      <c r="H24" s="255">
        <f>(G24*9.5)/100</f>
        <v>0</v>
      </c>
      <c r="I24" s="255">
        <f>G24+H24</f>
        <v>0</v>
      </c>
      <c r="J24" s="256"/>
    </row>
    <row r="25" spans="1:10" s="7" customFormat="1" ht="30.75" customHeight="1" x14ac:dyDescent="0.25">
      <c r="A25" s="233">
        <v>12</v>
      </c>
      <c r="B25" s="181" t="s">
        <v>699</v>
      </c>
      <c r="C25" s="252"/>
      <c r="D25" s="253">
        <v>50</v>
      </c>
      <c r="E25" s="253" t="s">
        <v>3</v>
      </c>
      <c r="F25" s="254"/>
      <c r="G25" s="255">
        <v>0</v>
      </c>
      <c r="H25" s="255">
        <v>0</v>
      </c>
      <c r="I25" s="255">
        <v>0</v>
      </c>
      <c r="J25" s="256"/>
    </row>
    <row r="26" spans="1:10" s="7" customFormat="1" ht="30.75" customHeight="1" x14ac:dyDescent="0.25">
      <c r="A26" s="233">
        <v>13</v>
      </c>
      <c r="B26" s="181" t="s">
        <v>700</v>
      </c>
      <c r="C26" s="252"/>
      <c r="D26" s="253">
        <v>200</v>
      </c>
      <c r="E26" s="253" t="s">
        <v>3</v>
      </c>
      <c r="F26" s="254"/>
      <c r="G26" s="255">
        <f>D26*F26</f>
        <v>0</v>
      </c>
      <c r="H26" s="255">
        <f>(G26*9.5)/100</f>
        <v>0</v>
      </c>
      <c r="I26" s="255">
        <f>G26+H26</f>
        <v>0</v>
      </c>
      <c r="J26" s="256"/>
    </row>
    <row r="27" spans="1:10" s="7" customFormat="1" ht="30.75" customHeight="1" x14ac:dyDescent="0.25">
      <c r="A27" s="233">
        <v>14</v>
      </c>
      <c r="B27" s="181" t="s">
        <v>701</v>
      </c>
      <c r="C27" s="252"/>
      <c r="D27" s="253">
        <v>200</v>
      </c>
      <c r="E27" s="253" t="s">
        <v>3</v>
      </c>
      <c r="F27" s="254"/>
      <c r="G27" s="255">
        <f>D27*F27</f>
        <v>0</v>
      </c>
      <c r="H27" s="255">
        <f>(G27*9.5)/100</f>
        <v>0</v>
      </c>
      <c r="I27" s="255">
        <f>G27+H27</f>
        <v>0</v>
      </c>
      <c r="J27" s="256"/>
    </row>
    <row r="28" spans="1:10" s="7" customFormat="1" ht="30.75" customHeight="1" x14ac:dyDescent="0.25">
      <c r="A28" s="233">
        <v>15</v>
      </c>
      <c r="B28" s="181" t="s">
        <v>702</v>
      </c>
      <c r="C28" s="252"/>
      <c r="D28" s="253">
        <v>200</v>
      </c>
      <c r="E28" s="253" t="s">
        <v>3</v>
      </c>
      <c r="F28" s="254"/>
      <c r="G28" s="255">
        <f>D28*F28</f>
        <v>0</v>
      </c>
      <c r="H28" s="255">
        <f>(G28*9.5)/100</f>
        <v>0</v>
      </c>
      <c r="I28" s="255">
        <f>G28+H28</f>
        <v>0</v>
      </c>
      <c r="J28" s="256"/>
    </row>
    <row r="29" spans="1:10" s="7" customFormat="1" ht="30.75" customHeight="1" x14ac:dyDescent="0.25">
      <c r="A29" s="233">
        <v>16</v>
      </c>
      <c r="B29" s="181" t="s">
        <v>703</v>
      </c>
      <c r="C29" s="252"/>
      <c r="D29" s="253">
        <v>200</v>
      </c>
      <c r="E29" s="253" t="s">
        <v>3</v>
      </c>
      <c r="F29" s="254"/>
      <c r="G29" s="255">
        <f>D29*F29</f>
        <v>0</v>
      </c>
      <c r="H29" s="255">
        <f>(G29*9.5)/100</f>
        <v>0</v>
      </c>
      <c r="I29" s="255">
        <f>G29+H29</f>
        <v>0</v>
      </c>
      <c r="J29" s="256"/>
    </row>
    <row r="30" spans="1:10" s="7" customFormat="1" ht="30.75" customHeight="1" x14ac:dyDescent="0.25">
      <c r="A30" s="233">
        <v>17</v>
      </c>
      <c r="B30" s="181" t="s">
        <v>1092</v>
      </c>
      <c r="C30" s="252"/>
      <c r="D30" s="253">
        <v>200</v>
      </c>
      <c r="E30" s="253" t="s">
        <v>3</v>
      </c>
      <c r="F30" s="254"/>
      <c r="G30" s="255">
        <f>D30*F30</f>
        <v>0</v>
      </c>
      <c r="H30" s="255">
        <f>(G30*9.5)/100</f>
        <v>0</v>
      </c>
      <c r="I30" s="255">
        <f>G30+H30</f>
        <v>0</v>
      </c>
      <c r="J30" s="256"/>
    </row>
    <row r="31" spans="1:10" s="7" customFormat="1" ht="30.75" customHeight="1" thickBot="1" x14ac:dyDescent="0.3">
      <c r="A31" s="263"/>
      <c r="B31" s="264" t="s">
        <v>5</v>
      </c>
      <c r="C31" s="265"/>
      <c r="D31" s="265"/>
      <c r="E31" s="265"/>
      <c r="F31" s="266"/>
      <c r="G31" s="266">
        <f>SUM(G23:G30)</f>
        <v>0</v>
      </c>
      <c r="H31" s="266">
        <f>SUM(H23:H30)</f>
        <v>0</v>
      </c>
      <c r="I31" s="266">
        <f>SUM(I23:I30)</f>
        <v>0</v>
      </c>
      <c r="J31" s="267">
        <f>SUM(J23:J28)</f>
        <v>0</v>
      </c>
    </row>
    <row r="32" spans="1:10" s="23" customFormat="1" ht="30.75" customHeight="1" thickBot="1" x14ac:dyDescent="0.3">
      <c r="A32" s="283"/>
      <c r="B32" s="272"/>
      <c r="C32" s="273"/>
      <c r="D32" s="274"/>
      <c r="E32" s="274"/>
      <c r="F32" s="275"/>
      <c r="G32" s="275"/>
      <c r="H32" s="275"/>
      <c r="I32" s="275"/>
      <c r="J32" s="276"/>
    </row>
    <row r="33" spans="1:10" s="7" customFormat="1" ht="30.75" customHeight="1" x14ac:dyDescent="0.25">
      <c r="A33" s="478" t="s">
        <v>1431</v>
      </c>
      <c r="B33" s="479"/>
      <c r="C33" s="479"/>
      <c r="D33" s="479"/>
      <c r="E33" s="479"/>
      <c r="F33" s="479"/>
      <c r="G33" s="479"/>
      <c r="H33" s="479"/>
      <c r="I33" s="479"/>
      <c r="J33" s="480"/>
    </row>
    <row r="34" spans="1:10" s="7" customFormat="1" ht="30.75" customHeight="1" x14ac:dyDescent="0.25">
      <c r="A34" s="233">
        <v>18</v>
      </c>
      <c r="B34" s="181" t="s">
        <v>704</v>
      </c>
      <c r="C34" s="252"/>
      <c r="D34" s="253">
        <v>300</v>
      </c>
      <c r="E34" s="253" t="s">
        <v>3</v>
      </c>
      <c r="F34" s="254"/>
      <c r="G34" s="255">
        <f t="shared" ref="G34:G98" si="0">D34*F34</f>
        <v>0</v>
      </c>
      <c r="H34" s="255">
        <f t="shared" ref="H34:H98" si="1">(G34*9.5)/100</f>
        <v>0</v>
      </c>
      <c r="I34" s="255">
        <f t="shared" ref="I34:I98" si="2">G34+H34</f>
        <v>0</v>
      </c>
      <c r="J34" s="256"/>
    </row>
    <row r="35" spans="1:10" s="7" customFormat="1" ht="30.75" customHeight="1" x14ac:dyDescent="0.25">
      <c r="A35" s="233">
        <v>19</v>
      </c>
      <c r="B35" s="181" t="s">
        <v>705</v>
      </c>
      <c r="C35" s="252"/>
      <c r="D35" s="253">
        <v>150</v>
      </c>
      <c r="E35" s="253" t="s">
        <v>3</v>
      </c>
      <c r="F35" s="254"/>
      <c r="G35" s="255">
        <f t="shared" si="0"/>
        <v>0</v>
      </c>
      <c r="H35" s="255">
        <f t="shared" si="1"/>
        <v>0</v>
      </c>
      <c r="I35" s="255">
        <f t="shared" si="2"/>
        <v>0</v>
      </c>
      <c r="J35" s="256"/>
    </row>
    <row r="36" spans="1:10" s="7" customFormat="1" ht="30.75" customHeight="1" x14ac:dyDescent="0.25">
      <c r="A36" s="233">
        <v>20</v>
      </c>
      <c r="B36" s="181" t="s">
        <v>706</v>
      </c>
      <c r="C36" s="252"/>
      <c r="D36" s="253">
        <v>300</v>
      </c>
      <c r="E36" s="253" t="s">
        <v>3</v>
      </c>
      <c r="F36" s="254"/>
      <c r="G36" s="255">
        <f t="shared" si="0"/>
        <v>0</v>
      </c>
      <c r="H36" s="255">
        <f t="shared" si="1"/>
        <v>0</v>
      </c>
      <c r="I36" s="255">
        <f t="shared" si="2"/>
        <v>0</v>
      </c>
      <c r="J36" s="256"/>
    </row>
    <row r="37" spans="1:10" s="7" customFormat="1" ht="30.75" customHeight="1" x14ac:dyDescent="0.25">
      <c r="A37" s="233">
        <v>21</v>
      </c>
      <c r="B37" s="181" t="s">
        <v>707</v>
      </c>
      <c r="C37" s="252"/>
      <c r="D37" s="253">
        <v>150</v>
      </c>
      <c r="E37" s="253" t="s">
        <v>3</v>
      </c>
      <c r="F37" s="254"/>
      <c r="G37" s="255">
        <f t="shared" si="0"/>
        <v>0</v>
      </c>
      <c r="H37" s="255">
        <f t="shared" si="1"/>
        <v>0</v>
      </c>
      <c r="I37" s="255">
        <f t="shared" si="2"/>
        <v>0</v>
      </c>
      <c r="J37" s="256"/>
    </row>
    <row r="38" spans="1:10" s="7" customFormat="1" ht="30.75" customHeight="1" x14ac:dyDescent="0.25">
      <c r="A38" s="233">
        <v>22</v>
      </c>
      <c r="B38" s="181" t="s">
        <v>708</v>
      </c>
      <c r="C38" s="252"/>
      <c r="D38" s="253">
        <v>300</v>
      </c>
      <c r="E38" s="253" t="s">
        <v>3</v>
      </c>
      <c r="F38" s="254"/>
      <c r="G38" s="255">
        <f t="shared" si="0"/>
        <v>0</v>
      </c>
      <c r="H38" s="255">
        <f t="shared" si="1"/>
        <v>0</v>
      </c>
      <c r="I38" s="255">
        <f t="shared" si="2"/>
        <v>0</v>
      </c>
      <c r="J38" s="256"/>
    </row>
    <row r="39" spans="1:10" s="7" customFormat="1" ht="30.75" customHeight="1" x14ac:dyDescent="0.25">
      <c r="A39" s="233">
        <v>23</v>
      </c>
      <c r="B39" s="181" t="s">
        <v>709</v>
      </c>
      <c r="C39" s="252"/>
      <c r="D39" s="253">
        <v>150</v>
      </c>
      <c r="E39" s="253" t="s">
        <v>3</v>
      </c>
      <c r="F39" s="254"/>
      <c r="G39" s="255">
        <f t="shared" si="0"/>
        <v>0</v>
      </c>
      <c r="H39" s="255">
        <f t="shared" si="1"/>
        <v>0</v>
      </c>
      <c r="I39" s="255">
        <f t="shared" si="2"/>
        <v>0</v>
      </c>
      <c r="J39" s="256"/>
    </row>
    <row r="40" spans="1:10" s="7" customFormat="1" ht="30.75" customHeight="1" x14ac:dyDescent="0.25">
      <c r="A40" s="233">
        <v>24</v>
      </c>
      <c r="B40" s="181" t="s">
        <v>710</v>
      </c>
      <c r="C40" s="252"/>
      <c r="D40" s="253">
        <v>600</v>
      </c>
      <c r="E40" s="253" t="s">
        <v>3</v>
      </c>
      <c r="F40" s="254"/>
      <c r="G40" s="255">
        <f t="shared" si="0"/>
        <v>0</v>
      </c>
      <c r="H40" s="255">
        <f t="shared" si="1"/>
        <v>0</v>
      </c>
      <c r="I40" s="255">
        <f t="shared" si="2"/>
        <v>0</v>
      </c>
      <c r="J40" s="256"/>
    </row>
    <row r="41" spans="1:10" s="7" customFormat="1" ht="30.75" customHeight="1" x14ac:dyDescent="0.25">
      <c r="A41" s="233">
        <v>25</v>
      </c>
      <c r="B41" s="181" t="s">
        <v>711</v>
      </c>
      <c r="C41" s="252"/>
      <c r="D41" s="253">
        <v>600</v>
      </c>
      <c r="E41" s="253" t="s">
        <v>3</v>
      </c>
      <c r="F41" s="254"/>
      <c r="G41" s="255">
        <f t="shared" si="0"/>
        <v>0</v>
      </c>
      <c r="H41" s="255">
        <f t="shared" si="1"/>
        <v>0</v>
      </c>
      <c r="I41" s="255">
        <f t="shared" si="2"/>
        <v>0</v>
      </c>
      <c r="J41" s="256"/>
    </row>
    <row r="42" spans="1:10" s="7" customFormat="1" ht="30.75" customHeight="1" x14ac:dyDescent="0.25">
      <c r="A42" s="233">
        <v>26</v>
      </c>
      <c r="B42" s="181" t="s">
        <v>712</v>
      </c>
      <c r="C42" s="252"/>
      <c r="D42" s="253">
        <v>300</v>
      </c>
      <c r="E42" s="253" t="s">
        <v>3</v>
      </c>
      <c r="F42" s="254"/>
      <c r="G42" s="255">
        <f t="shared" si="0"/>
        <v>0</v>
      </c>
      <c r="H42" s="255">
        <f t="shared" si="1"/>
        <v>0</v>
      </c>
      <c r="I42" s="255">
        <f t="shared" si="2"/>
        <v>0</v>
      </c>
      <c r="J42" s="256"/>
    </row>
    <row r="43" spans="1:10" s="7" customFormat="1" ht="30.75" customHeight="1" x14ac:dyDescent="0.25">
      <c r="A43" s="233">
        <v>27</v>
      </c>
      <c r="B43" s="181" t="s">
        <v>713</v>
      </c>
      <c r="C43" s="252"/>
      <c r="D43" s="253">
        <v>300</v>
      </c>
      <c r="E43" s="253" t="s">
        <v>3</v>
      </c>
      <c r="F43" s="254"/>
      <c r="G43" s="255">
        <f t="shared" si="0"/>
        <v>0</v>
      </c>
      <c r="H43" s="255">
        <f t="shared" si="1"/>
        <v>0</v>
      </c>
      <c r="I43" s="255">
        <f t="shared" si="2"/>
        <v>0</v>
      </c>
      <c r="J43" s="256"/>
    </row>
    <row r="44" spans="1:10" s="7" customFormat="1" ht="30.75" customHeight="1" x14ac:dyDescent="0.25">
      <c r="A44" s="233">
        <v>28</v>
      </c>
      <c r="B44" s="181" t="s">
        <v>714</v>
      </c>
      <c r="C44" s="252"/>
      <c r="D44" s="253">
        <v>300</v>
      </c>
      <c r="E44" s="253" t="s">
        <v>3</v>
      </c>
      <c r="F44" s="254"/>
      <c r="G44" s="255">
        <f t="shared" si="0"/>
        <v>0</v>
      </c>
      <c r="H44" s="255">
        <f t="shared" si="1"/>
        <v>0</v>
      </c>
      <c r="I44" s="255">
        <f t="shared" si="2"/>
        <v>0</v>
      </c>
      <c r="J44" s="256"/>
    </row>
    <row r="45" spans="1:10" s="7" customFormat="1" ht="30.75" customHeight="1" x14ac:dyDescent="0.25">
      <c r="A45" s="233">
        <v>29</v>
      </c>
      <c r="B45" s="181" t="s">
        <v>715</v>
      </c>
      <c r="C45" s="252"/>
      <c r="D45" s="253">
        <v>300</v>
      </c>
      <c r="E45" s="253" t="s">
        <v>3</v>
      </c>
      <c r="F45" s="254"/>
      <c r="G45" s="255">
        <f t="shared" si="0"/>
        <v>0</v>
      </c>
      <c r="H45" s="255">
        <f t="shared" si="1"/>
        <v>0</v>
      </c>
      <c r="I45" s="255">
        <f t="shared" si="2"/>
        <v>0</v>
      </c>
      <c r="J45" s="256"/>
    </row>
    <row r="46" spans="1:10" s="7" customFormat="1" ht="30.75" customHeight="1" x14ac:dyDescent="0.25">
      <c r="A46" s="233">
        <v>30</v>
      </c>
      <c r="B46" s="181" t="s">
        <v>716</v>
      </c>
      <c r="C46" s="252"/>
      <c r="D46" s="253">
        <v>300</v>
      </c>
      <c r="E46" s="253" t="s">
        <v>3</v>
      </c>
      <c r="F46" s="254"/>
      <c r="G46" s="255">
        <f t="shared" si="0"/>
        <v>0</v>
      </c>
      <c r="H46" s="255">
        <f t="shared" si="1"/>
        <v>0</v>
      </c>
      <c r="I46" s="255">
        <f t="shared" si="2"/>
        <v>0</v>
      </c>
      <c r="J46" s="256"/>
    </row>
    <row r="47" spans="1:10" s="7" customFormat="1" ht="30.75" customHeight="1" x14ac:dyDescent="0.25">
      <c r="A47" s="233">
        <v>31</v>
      </c>
      <c r="B47" s="181" t="s">
        <v>717</v>
      </c>
      <c r="C47" s="252"/>
      <c r="D47" s="253">
        <v>300</v>
      </c>
      <c r="E47" s="253" t="s">
        <v>3</v>
      </c>
      <c r="F47" s="254"/>
      <c r="G47" s="255">
        <f t="shared" si="0"/>
        <v>0</v>
      </c>
      <c r="H47" s="255">
        <f t="shared" si="1"/>
        <v>0</v>
      </c>
      <c r="I47" s="255">
        <f t="shared" si="2"/>
        <v>0</v>
      </c>
      <c r="J47" s="256"/>
    </row>
    <row r="48" spans="1:10" s="7" customFormat="1" ht="30.75" customHeight="1" x14ac:dyDescent="0.25">
      <c r="A48" s="233">
        <v>32</v>
      </c>
      <c r="B48" s="181" t="s">
        <v>718</v>
      </c>
      <c r="C48" s="252"/>
      <c r="D48" s="253">
        <v>300</v>
      </c>
      <c r="E48" s="253" t="s">
        <v>3</v>
      </c>
      <c r="F48" s="254"/>
      <c r="G48" s="255">
        <f t="shared" si="0"/>
        <v>0</v>
      </c>
      <c r="H48" s="255">
        <f t="shared" si="1"/>
        <v>0</v>
      </c>
      <c r="I48" s="255">
        <f t="shared" si="2"/>
        <v>0</v>
      </c>
      <c r="J48" s="256"/>
    </row>
    <row r="49" spans="1:10" s="7" customFormat="1" ht="30.75" customHeight="1" x14ac:dyDescent="0.25">
      <c r="A49" s="233">
        <v>33</v>
      </c>
      <c r="B49" s="181" t="s">
        <v>719</v>
      </c>
      <c r="C49" s="252"/>
      <c r="D49" s="253">
        <v>100</v>
      </c>
      <c r="E49" s="253" t="s">
        <v>3</v>
      </c>
      <c r="F49" s="254"/>
      <c r="G49" s="255">
        <f t="shared" si="0"/>
        <v>0</v>
      </c>
      <c r="H49" s="255">
        <f t="shared" si="1"/>
        <v>0</v>
      </c>
      <c r="I49" s="255">
        <f t="shared" si="2"/>
        <v>0</v>
      </c>
      <c r="J49" s="256"/>
    </row>
    <row r="50" spans="1:10" s="7" customFormat="1" ht="30.75" customHeight="1" x14ac:dyDescent="0.25">
      <c r="A50" s="233">
        <v>34</v>
      </c>
      <c r="B50" s="181" t="s">
        <v>720</v>
      </c>
      <c r="C50" s="252"/>
      <c r="D50" s="253">
        <v>300</v>
      </c>
      <c r="E50" s="253" t="s">
        <v>3</v>
      </c>
      <c r="F50" s="254"/>
      <c r="G50" s="255">
        <f t="shared" si="0"/>
        <v>0</v>
      </c>
      <c r="H50" s="255">
        <f t="shared" si="1"/>
        <v>0</v>
      </c>
      <c r="I50" s="255">
        <f t="shared" si="2"/>
        <v>0</v>
      </c>
      <c r="J50" s="256"/>
    </row>
    <row r="51" spans="1:10" s="7" customFormat="1" ht="30.75" customHeight="1" x14ac:dyDescent="0.25">
      <c r="A51" s="233">
        <v>35</v>
      </c>
      <c r="B51" s="181" t="s">
        <v>721</v>
      </c>
      <c r="C51" s="252"/>
      <c r="D51" s="253">
        <v>300</v>
      </c>
      <c r="E51" s="253" t="s">
        <v>3</v>
      </c>
      <c r="F51" s="254"/>
      <c r="G51" s="255">
        <f t="shared" si="0"/>
        <v>0</v>
      </c>
      <c r="H51" s="255">
        <f t="shared" si="1"/>
        <v>0</v>
      </c>
      <c r="I51" s="255">
        <f t="shared" si="2"/>
        <v>0</v>
      </c>
      <c r="J51" s="256"/>
    </row>
    <row r="52" spans="1:10" s="7" customFormat="1" ht="30.75" customHeight="1" x14ac:dyDescent="0.25">
      <c r="A52" s="233">
        <v>36</v>
      </c>
      <c r="B52" s="181" t="s">
        <v>722</v>
      </c>
      <c r="C52" s="252"/>
      <c r="D52" s="253">
        <v>600</v>
      </c>
      <c r="E52" s="253" t="s">
        <v>3</v>
      </c>
      <c r="F52" s="254"/>
      <c r="G52" s="255">
        <f t="shared" si="0"/>
        <v>0</v>
      </c>
      <c r="H52" s="255">
        <f t="shared" si="1"/>
        <v>0</v>
      </c>
      <c r="I52" s="255">
        <f t="shared" si="2"/>
        <v>0</v>
      </c>
      <c r="J52" s="256"/>
    </row>
    <row r="53" spans="1:10" s="7" customFormat="1" ht="30.75" customHeight="1" x14ac:dyDescent="0.25">
      <c r="A53" s="233">
        <v>37</v>
      </c>
      <c r="B53" s="181" t="s">
        <v>723</v>
      </c>
      <c r="C53" s="252"/>
      <c r="D53" s="253">
        <v>300</v>
      </c>
      <c r="E53" s="253" t="s">
        <v>3</v>
      </c>
      <c r="F53" s="254"/>
      <c r="G53" s="255">
        <f t="shared" si="0"/>
        <v>0</v>
      </c>
      <c r="H53" s="255">
        <f t="shared" si="1"/>
        <v>0</v>
      </c>
      <c r="I53" s="255">
        <f t="shared" si="2"/>
        <v>0</v>
      </c>
      <c r="J53" s="256"/>
    </row>
    <row r="54" spans="1:10" s="7" customFormat="1" ht="30.75" customHeight="1" x14ac:dyDescent="0.25">
      <c r="A54" s="233">
        <v>38</v>
      </c>
      <c r="B54" s="181" t="s">
        <v>724</v>
      </c>
      <c r="C54" s="252"/>
      <c r="D54" s="253">
        <v>600</v>
      </c>
      <c r="E54" s="253" t="s">
        <v>3</v>
      </c>
      <c r="F54" s="254"/>
      <c r="G54" s="255">
        <f t="shared" si="0"/>
        <v>0</v>
      </c>
      <c r="H54" s="255">
        <f t="shared" si="1"/>
        <v>0</v>
      </c>
      <c r="I54" s="255">
        <f t="shared" si="2"/>
        <v>0</v>
      </c>
      <c r="J54" s="256"/>
    </row>
    <row r="55" spans="1:10" s="7" customFormat="1" ht="30.75" customHeight="1" x14ac:dyDescent="0.25">
      <c r="A55" s="233">
        <v>39</v>
      </c>
      <c r="B55" s="181" t="s">
        <v>725</v>
      </c>
      <c r="C55" s="252"/>
      <c r="D55" s="253">
        <v>600</v>
      </c>
      <c r="E55" s="253" t="s">
        <v>3</v>
      </c>
      <c r="F55" s="254"/>
      <c r="G55" s="255">
        <f t="shared" si="0"/>
        <v>0</v>
      </c>
      <c r="H55" s="255">
        <f t="shared" si="1"/>
        <v>0</v>
      </c>
      <c r="I55" s="255">
        <f t="shared" si="2"/>
        <v>0</v>
      </c>
      <c r="J55" s="256"/>
    </row>
    <row r="56" spans="1:10" s="7" customFormat="1" ht="30.75" customHeight="1" x14ac:dyDescent="0.25">
      <c r="A56" s="233">
        <v>40</v>
      </c>
      <c r="B56" s="181" t="s">
        <v>726</v>
      </c>
      <c r="C56" s="252"/>
      <c r="D56" s="253">
        <v>300</v>
      </c>
      <c r="E56" s="253" t="s">
        <v>3</v>
      </c>
      <c r="F56" s="254"/>
      <c r="G56" s="255">
        <f t="shared" si="0"/>
        <v>0</v>
      </c>
      <c r="H56" s="255">
        <f t="shared" si="1"/>
        <v>0</v>
      </c>
      <c r="I56" s="255">
        <f t="shared" si="2"/>
        <v>0</v>
      </c>
      <c r="J56" s="256"/>
    </row>
    <row r="57" spans="1:10" s="7" customFormat="1" ht="30.75" customHeight="1" x14ac:dyDescent="0.25">
      <c r="A57" s="233">
        <v>41</v>
      </c>
      <c r="B57" s="181" t="s">
        <v>727</v>
      </c>
      <c r="C57" s="252"/>
      <c r="D57" s="253">
        <v>300</v>
      </c>
      <c r="E57" s="253" t="s">
        <v>3</v>
      </c>
      <c r="F57" s="254"/>
      <c r="G57" s="255">
        <f t="shared" si="0"/>
        <v>0</v>
      </c>
      <c r="H57" s="255">
        <f t="shared" si="1"/>
        <v>0</v>
      </c>
      <c r="I57" s="255">
        <f t="shared" si="2"/>
        <v>0</v>
      </c>
      <c r="J57" s="256"/>
    </row>
    <row r="58" spans="1:10" s="7" customFormat="1" ht="30.75" customHeight="1" x14ac:dyDescent="0.25">
      <c r="A58" s="233">
        <v>42</v>
      </c>
      <c r="B58" s="181" t="s">
        <v>728</v>
      </c>
      <c r="C58" s="252"/>
      <c r="D58" s="253">
        <v>600</v>
      </c>
      <c r="E58" s="253" t="s">
        <v>3</v>
      </c>
      <c r="F58" s="254"/>
      <c r="G58" s="255">
        <f t="shared" si="0"/>
        <v>0</v>
      </c>
      <c r="H58" s="255">
        <f t="shared" si="1"/>
        <v>0</v>
      </c>
      <c r="I58" s="255">
        <f t="shared" si="2"/>
        <v>0</v>
      </c>
      <c r="J58" s="256"/>
    </row>
    <row r="59" spans="1:10" s="7" customFormat="1" ht="30.75" customHeight="1" x14ac:dyDescent="0.25">
      <c r="A59" s="233">
        <v>43</v>
      </c>
      <c r="B59" s="181" t="s">
        <v>729</v>
      </c>
      <c r="C59" s="252"/>
      <c r="D59" s="253">
        <v>300</v>
      </c>
      <c r="E59" s="253" t="s">
        <v>3</v>
      </c>
      <c r="F59" s="254"/>
      <c r="G59" s="255">
        <f t="shared" si="0"/>
        <v>0</v>
      </c>
      <c r="H59" s="255">
        <f t="shared" si="1"/>
        <v>0</v>
      </c>
      <c r="I59" s="255">
        <f t="shared" si="2"/>
        <v>0</v>
      </c>
      <c r="J59" s="256"/>
    </row>
    <row r="60" spans="1:10" s="7" customFormat="1" ht="30.75" customHeight="1" x14ac:dyDescent="0.25">
      <c r="A60" s="233">
        <v>44</v>
      </c>
      <c r="B60" s="181" t="s">
        <v>730</v>
      </c>
      <c r="C60" s="252"/>
      <c r="D60" s="253">
        <v>600</v>
      </c>
      <c r="E60" s="253" t="s">
        <v>3</v>
      </c>
      <c r="F60" s="254"/>
      <c r="G60" s="255">
        <f t="shared" si="0"/>
        <v>0</v>
      </c>
      <c r="H60" s="255">
        <f t="shared" si="1"/>
        <v>0</v>
      </c>
      <c r="I60" s="255">
        <f t="shared" si="2"/>
        <v>0</v>
      </c>
      <c r="J60" s="256"/>
    </row>
    <row r="61" spans="1:10" s="7" customFormat="1" ht="30.75" customHeight="1" x14ac:dyDescent="0.25">
      <c r="A61" s="233">
        <v>45</v>
      </c>
      <c r="B61" s="181" t="s">
        <v>731</v>
      </c>
      <c r="C61" s="252"/>
      <c r="D61" s="253">
        <v>300</v>
      </c>
      <c r="E61" s="253" t="s">
        <v>3</v>
      </c>
      <c r="F61" s="254"/>
      <c r="G61" s="255">
        <f t="shared" si="0"/>
        <v>0</v>
      </c>
      <c r="H61" s="255">
        <f t="shared" si="1"/>
        <v>0</v>
      </c>
      <c r="I61" s="255">
        <f t="shared" si="2"/>
        <v>0</v>
      </c>
      <c r="J61" s="256"/>
    </row>
    <row r="62" spans="1:10" s="7" customFormat="1" ht="30.75" customHeight="1" x14ac:dyDescent="0.25">
      <c r="A62" s="233">
        <v>46</v>
      </c>
      <c r="B62" s="181" t="s">
        <v>732</v>
      </c>
      <c r="C62" s="252"/>
      <c r="D62" s="253">
        <v>300</v>
      </c>
      <c r="E62" s="253" t="s">
        <v>3</v>
      </c>
      <c r="F62" s="254"/>
      <c r="G62" s="255">
        <f t="shared" si="0"/>
        <v>0</v>
      </c>
      <c r="H62" s="255">
        <f t="shared" si="1"/>
        <v>0</v>
      </c>
      <c r="I62" s="255">
        <f t="shared" si="2"/>
        <v>0</v>
      </c>
      <c r="J62" s="256"/>
    </row>
    <row r="63" spans="1:10" s="7" customFormat="1" ht="30.75" customHeight="1" x14ac:dyDescent="0.25">
      <c r="A63" s="233">
        <v>47</v>
      </c>
      <c r="B63" s="181" t="s">
        <v>733</v>
      </c>
      <c r="C63" s="252"/>
      <c r="D63" s="253">
        <v>300</v>
      </c>
      <c r="E63" s="253" t="s">
        <v>3</v>
      </c>
      <c r="F63" s="254"/>
      <c r="G63" s="255">
        <f t="shared" si="0"/>
        <v>0</v>
      </c>
      <c r="H63" s="255">
        <f t="shared" si="1"/>
        <v>0</v>
      </c>
      <c r="I63" s="255">
        <f t="shared" si="2"/>
        <v>0</v>
      </c>
      <c r="J63" s="256"/>
    </row>
    <row r="64" spans="1:10" s="7" customFormat="1" ht="30.75" customHeight="1" x14ac:dyDescent="0.25">
      <c r="A64" s="233">
        <v>48</v>
      </c>
      <c r="B64" s="181" t="s">
        <v>734</v>
      </c>
      <c r="C64" s="252"/>
      <c r="D64" s="253">
        <v>300</v>
      </c>
      <c r="E64" s="253" t="s">
        <v>3</v>
      </c>
      <c r="F64" s="254"/>
      <c r="G64" s="255">
        <f t="shared" si="0"/>
        <v>0</v>
      </c>
      <c r="H64" s="255">
        <f t="shared" si="1"/>
        <v>0</v>
      </c>
      <c r="I64" s="255">
        <f t="shared" si="2"/>
        <v>0</v>
      </c>
      <c r="J64" s="256"/>
    </row>
    <row r="65" spans="1:10" s="7" customFormat="1" ht="30.75" customHeight="1" x14ac:dyDescent="0.25">
      <c r="A65" s="233">
        <v>49</v>
      </c>
      <c r="B65" s="181" t="s">
        <v>735</v>
      </c>
      <c r="C65" s="252"/>
      <c r="D65" s="253">
        <v>300</v>
      </c>
      <c r="E65" s="253" t="s">
        <v>3</v>
      </c>
      <c r="F65" s="254"/>
      <c r="G65" s="255">
        <f t="shared" si="0"/>
        <v>0</v>
      </c>
      <c r="H65" s="255">
        <f t="shared" si="1"/>
        <v>0</v>
      </c>
      <c r="I65" s="255">
        <f t="shared" si="2"/>
        <v>0</v>
      </c>
      <c r="J65" s="256"/>
    </row>
    <row r="66" spans="1:10" s="7" customFormat="1" ht="30.75" customHeight="1" x14ac:dyDescent="0.25">
      <c r="A66" s="233">
        <v>50</v>
      </c>
      <c r="B66" s="181" t="s">
        <v>736</v>
      </c>
      <c r="C66" s="252"/>
      <c r="D66" s="253">
        <v>300</v>
      </c>
      <c r="E66" s="253" t="s">
        <v>3</v>
      </c>
      <c r="F66" s="254"/>
      <c r="G66" s="255">
        <f t="shared" si="0"/>
        <v>0</v>
      </c>
      <c r="H66" s="255">
        <f t="shared" si="1"/>
        <v>0</v>
      </c>
      <c r="I66" s="255">
        <f t="shared" si="2"/>
        <v>0</v>
      </c>
      <c r="J66" s="256"/>
    </row>
    <row r="67" spans="1:10" s="7" customFormat="1" ht="30.75" customHeight="1" x14ac:dyDescent="0.25">
      <c r="A67" s="233">
        <v>51</v>
      </c>
      <c r="B67" s="181" t="s">
        <v>737</v>
      </c>
      <c r="C67" s="252"/>
      <c r="D67" s="253">
        <v>300</v>
      </c>
      <c r="E67" s="253" t="s">
        <v>3</v>
      </c>
      <c r="F67" s="254"/>
      <c r="G67" s="255">
        <f t="shared" si="0"/>
        <v>0</v>
      </c>
      <c r="H67" s="255">
        <f t="shared" si="1"/>
        <v>0</v>
      </c>
      <c r="I67" s="255">
        <f t="shared" si="2"/>
        <v>0</v>
      </c>
      <c r="J67" s="256"/>
    </row>
    <row r="68" spans="1:10" s="7" customFormat="1" ht="30.75" customHeight="1" x14ac:dyDescent="0.25">
      <c r="A68" s="233">
        <v>52</v>
      </c>
      <c r="B68" s="181" t="s">
        <v>738</v>
      </c>
      <c r="C68" s="252"/>
      <c r="D68" s="253">
        <v>300</v>
      </c>
      <c r="E68" s="253" t="s">
        <v>3</v>
      </c>
      <c r="F68" s="254"/>
      <c r="G68" s="255">
        <f t="shared" si="0"/>
        <v>0</v>
      </c>
      <c r="H68" s="255">
        <f t="shared" si="1"/>
        <v>0</v>
      </c>
      <c r="I68" s="255">
        <f t="shared" si="2"/>
        <v>0</v>
      </c>
      <c r="J68" s="256"/>
    </row>
    <row r="69" spans="1:10" s="7" customFormat="1" ht="30.75" customHeight="1" x14ac:dyDescent="0.25">
      <c r="A69" s="233">
        <v>53</v>
      </c>
      <c r="B69" s="181" t="s">
        <v>739</v>
      </c>
      <c r="C69" s="252"/>
      <c r="D69" s="253">
        <v>300</v>
      </c>
      <c r="E69" s="253" t="s">
        <v>3</v>
      </c>
      <c r="F69" s="254"/>
      <c r="G69" s="255">
        <f t="shared" si="0"/>
        <v>0</v>
      </c>
      <c r="H69" s="255">
        <f t="shared" si="1"/>
        <v>0</v>
      </c>
      <c r="I69" s="255">
        <f t="shared" si="2"/>
        <v>0</v>
      </c>
      <c r="J69" s="256"/>
    </row>
    <row r="70" spans="1:10" s="7" customFormat="1" ht="30.75" customHeight="1" x14ac:dyDescent="0.25">
      <c r="A70" s="233">
        <v>54</v>
      </c>
      <c r="B70" s="181" t="s">
        <v>740</v>
      </c>
      <c r="C70" s="252"/>
      <c r="D70" s="253">
        <v>300</v>
      </c>
      <c r="E70" s="253" t="s">
        <v>3</v>
      </c>
      <c r="F70" s="254"/>
      <c r="G70" s="255">
        <f t="shared" si="0"/>
        <v>0</v>
      </c>
      <c r="H70" s="255">
        <f t="shared" si="1"/>
        <v>0</v>
      </c>
      <c r="I70" s="255">
        <f t="shared" si="2"/>
        <v>0</v>
      </c>
      <c r="J70" s="256"/>
    </row>
    <row r="71" spans="1:10" s="7" customFormat="1" ht="30.75" customHeight="1" x14ac:dyDescent="0.25">
      <c r="A71" s="233">
        <v>55</v>
      </c>
      <c r="B71" s="181" t="s">
        <v>741</v>
      </c>
      <c r="C71" s="252"/>
      <c r="D71" s="253">
        <v>1200</v>
      </c>
      <c r="E71" s="253" t="s">
        <v>3</v>
      </c>
      <c r="F71" s="254"/>
      <c r="G71" s="255">
        <f t="shared" si="0"/>
        <v>0</v>
      </c>
      <c r="H71" s="255">
        <f t="shared" si="1"/>
        <v>0</v>
      </c>
      <c r="I71" s="255">
        <f t="shared" si="2"/>
        <v>0</v>
      </c>
      <c r="J71" s="256"/>
    </row>
    <row r="72" spans="1:10" s="7" customFormat="1" ht="30.75" customHeight="1" x14ac:dyDescent="0.25">
      <c r="A72" s="233">
        <v>56</v>
      </c>
      <c r="B72" s="181" t="s">
        <v>742</v>
      </c>
      <c r="C72" s="252"/>
      <c r="D72" s="253">
        <v>300</v>
      </c>
      <c r="E72" s="253" t="s">
        <v>3</v>
      </c>
      <c r="F72" s="254"/>
      <c r="G72" s="255">
        <f t="shared" si="0"/>
        <v>0</v>
      </c>
      <c r="H72" s="255">
        <f t="shared" si="1"/>
        <v>0</v>
      </c>
      <c r="I72" s="255">
        <f t="shared" si="2"/>
        <v>0</v>
      </c>
      <c r="J72" s="256"/>
    </row>
    <row r="73" spans="1:10" s="7" customFormat="1" ht="30.75" customHeight="1" x14ac:dyDescent="0.25">
      <c r="A73" s="233">
        <v>57</v>
      </c>
      <c r="B73" s="181" t="s">
        <v>743</v>
      </c>
      <c r="C73" s="252"/>
      <c r="D73" s="253">
        <v>2000</v>
      </c>
      <c r="E73" s="253" t="s">
        <v>3</v>
      </c>
      <c r="F73" s="254"/>
      <c r="G73" s="255">
        <f t="shared" si="0"/>
        <v>0</v>
      </c>
      <c r="H73" s="255">
        <f t="shared" si="1"/>
        <v>0</v>
      </c>
      <c r="I73" s="255">
        <f t="shared" si="2"/>
        <v>0</v>
      </c>
      <c r="J73" s="256"/>
    </row>
    <row r="74" spans="1:10" s="7" customFormat="1" ht="30.75" customHeight="1" x14ac:dyDescent="0.25">
      <c r="A74" s="233">
        <v>58</v>
      </c>
      <c r="B74" s="181" t="s">
        <v>744</v>
      </c>
      <c r="C74" s="252"/>
      <c r="D74" s="253">
        <v>300</v>
      </c>
      <c r="E74" s="253" t="s">
        <v>3</v>
      </c>
      <c r="F74" s="254"/>
      <c r="G74" s="255">
        <f t="shared" si="0"/>
        <v>0</v>
      </c>
      <c r="H74" s="255">
        <f t="shared" si="1"/>
        <v>0</v>
      </c>
      <c r="I74" s="255">
        <f t="shared" si="2"/>
        <v>0</v>
      </c>
      <c r="J74" s="256"/>
    </row>
    <row r="75" spans="1:10" s="7" customFormat="1" ht="30.75" customHeight="1" x14ac:dyDescent="0.25">
      <c r="A75" s="233">
        <v>59</v>
      </c>
      <c r="B75" s="181" t="s">
        <v>745</v>
      </c>
      <c r="C75" s="252"/>
      <c r="D75" s="253">
        <v>600</v>
      </c>
      <c r="E75" s="253" t="s">
        <v>3</v>
      </c>
      <c r="F75" s="254"/>
      <c r="G75" s="255">
        <f t="shared" si="0"/>
        <v>0</v>
      </c>
      <c r="H75" s="255">
        <f t="shared" si="1"/>
        <v>0</v>
      </c>
      <c r="I75" s="255">
        <f t="shared" si="2"/>
        <v>0</v>
      </c>
      <c r="J75" s="256"/>
    </row>
    <row r="76" spans="1:10" s="7" customFormat="1" ht="30.75" customHeight="1" x14ac:dyDescent="0.25">
      <c r="A76" s="233">
        <v>60</v>
      </c>
      <c r="B76" s="181" t="s">
        <v>746</v>
      </c>
      <c r="C76" s="252"/>
      <c r="D76" s="253">
        <v>300</v>
      </c>
      <c r="E76" s="253" t="s">
        <v>3</v>
      </c>
      <c r="F76" s="254"/>
      <c r="G76" s="255">
        <v>0</v>
      </c>
      <c r="H76" s="255">
        <v>0</v>
      </c>
      <c r="I76" s="255">
        <v>0</v>
      </c>
      <c r="J76" s="256"/>
    </row>
    <row r="77" spans="1:10" s="7" customFormat="1" ht="30.75" customHeight="1" x14ac:dyDescent="0.25">
      <c r="A77" s="233">
        <v>61</v>
      </c>
      <c r="B77" s="181" t="s">
        <v>747</v>
      </c>
      <c r="C77" s="252"/>
      <c r="D77" s="253">
        <v>600</v>
      </c>
      <c r="E77" s="253" t="s">
        <v>3</v>
      </c>
      <c r="F77" s="254"/>
      <c r="G77" s="255">
        <v>0</v>
      </c>
      <c r="H77" s="255">
        <v>0</v>
      </c>
      <c r="I77" s="255">
        <v>0</v>
      </c>
      <c r="J77" s="256"/>
    </row>
    <row r="78" spans="1:10" s="7" customFormat="1" ht="30.75" customHeight="1" x14ac:dyDescent="0.25">
      <c r="A78" s="233">
        <v>62</v>
      </c>
      <c r="B78" s="181" t="s">
        <v>748</v>
      </c>
      <c r="C78" s="252"/>
      <c r="D78" s="253">
        <v>300</v>
      </c>
      <c r="E78" s="253" t="s">
        <v>3</v>
      </c>
      <c r="F78" s="254"/>
      <c r="G78" s="255">
        <f t="shared" si="0"/>
        <v>0</v>
      </c>
      <c r="H78" s="255">
        <f t="shared" si="1"/>
        <v>0</v>
      </c>
      <c r="I78" s="255">
        <f t="shared" si="2"/>
        <v>0</v>
      </c>
      <c r="J78" s="256"/>
    </row>
    <row r="79" spans="1:10" s="7" customFormat="1" ht="30.75" customHeight="1" x14ac:dyDescent="0.25">
      <c r="A79" s="233">
        <v>63</v>
      </c>
      <c r="B79" s="181" t="s">
        <v>749</v>
      </c>
      <c r="C79" s="252"/>
      <c r="D79" s="253">
        <v>600</v>
      </c>
      <c r="E79" s="253" t="s">
        <v>3</v>
      </c>
      <c r="F79" s="254"/>
      <c r="G79" s="255">
        <v>0</v>
      </c>
      <c r="H79" s="255">
        <v>0</v>
      </c>
      <c r="I79" s="255">
        <v>0</v>
      </c>
      <c r="J79" s="256"/>
    </row>
    <row r="80" spans="1:10" s="7" customFormat="1" ht="30.75" customHeight="1" x14ac:dyDescent="0.25">
      <c r="A80" s="233">
        <v>64</v>
      </c>
      <c r="B80" s="181" t="s">
        <v>1096</v>
      </c>
      <c r="C80" s="252"/>
      <c r="D80" s="253">
        <v>300</v>
      </c>
      <c r="E80" s="253" t="s">
        <v>3</v>
      </c>
      <c r="F80" s="254"/>
      <c r="G80" s="255">
        <v>0</v>
      </c>
      <c r="H80" s="255">
        <v>0</v>
      </c>
      <c r="I80" s="255">
        <v>0</v>
      </c>
      <c r="J80" s="256"/>
    </row>
    <row r="81" spans="1:10" s="7" customFormat="1" ht="30.75" customHeight="1" x14ac:dyDescent="0.25">
      <c r="A81" s="233">
        <v>65</v>
      </c>
      <c r="B81" s="181" t="s">
        <v>1097</v>
      </c>
      <c r="C81" s="252"/>
      <c r="D81" s="253">
        <v>300</v>
      </c>
      <c r="E81" s="253" t="s">
        <v>3</v>
      </c>
      <c r="F81" s="254"/>
      <c r="G81" s="255">
        <v>0</v>
      </c>
      <c r="H81" s="255">
        <v>0</v>
      </c>
      <c r="I81" s="255">
        <v>0</v>
      </c>
      <c r="J81" s="256"/>
    </row>
    <row r="82" spans="1:10" s="7" customFormat="1" ht="30.75" customHeight="1" x14ac:dyDescent="0.25">
      <c r="A82" s="233">
        <v>66</v>
      </c>
      <c r="B82" s="181" t="s">
        <v>750</v>
      </c>
      <c r="C82" s="252"/>
      <c r="D82" s="253">
        <v>300</v>
      </c>
      <c r="E82" s="253" t="s">
        <v>3</v>
      </c>
      <c r="F82" s="254"/>
      <c r="G82" s="255">
        <f t="shared" si="0"/>
        <v>0</v>
      </c>
      <c r="H82" s="255">
        <f t="shared" si="1"/>
        <v>0</v>
      </c>
      <c r="I82" s="255">
        <f t="shared" si="2"/>
        <v>0</v>
      </c>
      <c r="J82" s="256"/>
    </row>
    <row r="83" spans="1:10" s="7" customFormat="1" ht="30.75" customHeight="1" x14ac:dyDescent="0.25">
      <c r="A83" s="233">
        <v>67</v>
      </c>
      <c r="B83" s="181" t="s">
        <v>751</v>
      </c>
      <c r="C83" s="252"/>
      <c r="D83" s="253">
        <v>1200</v>
      </c>
      <c r="E83" s="253" t="s">
        <v>3</v>
      </c>
      <c r="F83" s="254"/>
      <c r="G83" s="255">
        <v>0</v>
      </c>
      <c r="H83" s="255">
        <v>0</v>
      </c>
      <c r="I83" s="255">
        <v>0</v>
      </c>
      <c r="J83" s="256"/>
    </row>
    <row r="84" spans="1:10" s="7" customFormat="1" ht="30.75" customHeight="1" x14ac:dyDescent="0.25">
      <c r="A84" s="233">
        <v>68</v>
      </c>
      <c r="B84" s="181" t="s">
        <v>752</v>
      </c>
      <c r="C84" s="252"/>
      <c r="D84" s="253">
        <v>300</v>
      </c>
      <c r="E84" s="253" t="s">
        <v>3</v>
      </c>
      <c r="F84" s="254"/>
      <c r="G84" s="255">
        <f t="shared" si="0"/>
        <v>0</v>
      </c>
      <c r="H84" s="255">
        <f t="shared" si="1"/>
        <v>0</v>
      </c>
      <c r="I84" s="255">
        <f t="shared" si="2"/>
        <v>0</v>
      </c>
      <c r="J84" s="256"/>
    </row>
    <row r="85" spans="1:10" s="7" customFormat="1" ht="30.75" customHeight="1" x14ac:dyDescent="0.25">
      <c r="A85" s="233">
        <v>69</v>
      </c>
      <c r="B85" s="181" t="s">
        <v>753</v>
      </c>
      <c r="C85" s="252"/>
      <c r="D85" s="253">
        <v>1200</v>
      </c>
      <c r="E85" s="253" t="s">
        <v>3</v>
      </c>
      <c r="F85" s="254"/>
      <c r="G85" s="255">
        <f t="shared" si="0"/>
        <v>0</v>
      </c>
      <c r="H85" s="255">
        <f t="shared" si="1"/>
        <v>0</v>
      </c>
      <c r="I85" s="255">
        <f t="shared" si="2"/>
        <v>0</v>
      </c>
      <c r="J85" s="256"/>
    </row>
    <row r="86" spans="1:10" s="7" customFormat="1" ht="30.75" customHeight="1" x14ac:dyDescent="0.25">
      <c r="A86" s="233">
        <v>70</v>
      </c>
      <c r="B86" s="181" t="s">
        <v>754</v>
      </c>
      <c r="C86" s="252"/>
      <c r="D86" s="253">
        <v>300</v>
      </c>
      <c r="E86" s="253" t="s">
        <v>3</v>
      </c>
      <c r="F86" s="254"/>
      <c r="G86" s="255">
        <f t="shared" si="0"/>
        <v>0</v>
      </c>
      <c r="H86" s="255">
        <f t="shared" si="1"/>
        <v>0</v>
      </c>
      <c r="I86" s="255">
        <f t="shared" si="2"/>
        <v>0</v>
      </c>
      <c r="J86" s="256"/>
    </row>
    <row r="87" spans="1:10" s="7" customFormat="1" ht="30.75" customHeight="1" x14ac:dyDescent="0.25">
      <c r="A87" s="233">
        <v>71</v>
      </c>
      <c r="B87" s="181" t="s">
        <v>755</v>
      </c>
      <c r="C87" s="252"/>
      <c r="D87" s="253">
        <v>1200</v>
      </c>
      <c r="E87" s="253" t="s">
        <v>3</v>
      </c>
      <c r="F87" s="254"/>
      <c r="G87" s="255">
        <f t="shared" si="0"/>
        <v>0</v>
      </c>
      <c r="H87" s="255">
        <f t="shared" si="1"/>
        <v>0</v>
      </c>
      <c r="I87" s="255">
        <f t="shared" si="2"/>
        <v>0</v>
      </c>
      <c r="J87" s="256"/>
    </row>
    <row r="88" spans="1:10" s="7" customFormat="1" ht="30.75" customHeight="1" x14ac:dyDescent="0.25">
      <c r="A88" s="233">
        <v>72</v>
      </c>
      <c r="B88" s="181" t="s">
        <v>756</v>
      </c>
      <c r="C88" s="252"/>
      <c r="D88" s="253">
        <v>300</v>
      </c>
      <c r="E88" s="253" t="s">
        <v>3</v>
      </c>
      <c r="F88" s="254"/>
      <c r="G88" s="255">
        <f t="shared" si="0"/>
        <v>0</v>
      </c>
      <c r="H88" s="255">
        <f t="shared" si="1"/>
        <v>0</v>
      </c>
      <c r="I88" s="255">
        <f t="shared" si="2"/>
        <v>0</v>
      </c>
      <c r="J88" s="256"/>
    </row>
    <row r="89" spans="1:10" s="7" customFormat="1" ht="30.75" customHeight="1" x14ac:dyDescent="0.25">
      <c r="A89" s="233">
        <v>73</v>
      </c>
      <c r="B89" s="181" t="s">
        <v>757</v>
      </c>
      <c r="C89" s="252"/>
      <c r="D89" s="253">
        <v>300</v>
      </c>
      <c r="E89" s="253" t="s">
        <v>3</v>
      </c>
      <c r="F89" s="254"/>
      <c r="G89" s="255">
        <f t="shared" si="0"/>
        <v>0</v>
      </c>
      <c r="H89" s="255">
        <f t="shared" si="1"/>
        <v>0</v>
      </c>
      <c r="I89" s="255">
        <f t="shared" si="2"/>
        <v>0</v>
      </c>
      <c r="J89" s="256"/>
    </row>
    <row r="90" spans="1:10" s="7" customFormat="1" ht="30.75" customHeight="1" x14ac:dyDescent="0.25">
      <c r="A90" s="233">
        <v>74</v>
      </c>
      <c r="B90" s="181" t="s">
        <v>758</v>
      </c>
      <c r="C90" s="252"/>
      <c r="D90" s="253">
        <v>300</v>
      </c>
      <c r="E90" s="253" t="s">
        <v>3</v>
      </c>
      <c r="F90" s="254"/>
      <c r="G90" s="255">
        <f t="shared" si="0"/>
        <v>0</v>
      </c>
      <c r="H90" s="255">
        <f t="shared" si="1"/>
        <v>0</v>
      </c>
      <c r="I90" s="255">
        <f t="shared" si="2"/>
        <v>0</v>
      </c>
      <c r="J90" s="256"/>
    </row>
    <row r="91" spans="1:10" s="7" customFormat="1" ht="30.75" customHeight="1" x14ac:dyDescent="0.25">
      <c r="A91" s="233">
        <v>75</v>
      </c>
      <c r="B91" s="181" t="s">
        <v>759</v>
      </c>
      <c r="C91" s="252"/>
      <c r="D91" s="253">
        <v>1200</v>
      </c>
      <c r="E91" s="253" t="s">
        <v>3</v>
      </c>
      <c r="F91" s="254"/>
      <c r="G91" s="255">
        <f t="shared" si="0"/>
        <v>0</v>
      </c>
      <c r="H91" s="255">
        <f t="shared" si="1"/>
        <v>0</v>
      </c>
      <c r="I91" s="255">
        <f t="shared" si="2"/>
        <v>0</v>
      </c>
      <c r="J91" s="256"/>
    </row>
    <row r="92" spans="1:10" s="7" customFormat="1" ht="30.75" customHeight="1" x14ac:dyDescent="0.25">
      <c r="A92" s="233">
        <v>76</v>
      </c>
      <c r="B92" s="181" t="s">
        <v>1094</v>
      </c>
      <c r="C92" s="252"/>
      <c r="D92" s="253">
        <v>300</v>
      </c>
      <c r="E92" s="253" t="s">
        <v>3</v>
      </c>
      <c r="F92" s="254"/>
      <c r="G92" s="255">
        <f t="shared" si="0"/>
        <v>0</v>
      </c>
      <c r="H92" s="255">
        <f t="shared" si="1"/>
        <v>0</v>
      </c>
      <c r="I92" s="255">
        <f t="shared" si="2"/>
        <v>0</v>
      </c>
      <c r="J92" s="256"/>
    </row>
    <row r="93" spans="1:10" s="7" customFormat="1" ht="30.75" customHeight="1" x14ac:dyDescent="0.25">
      <c r="A93" s="233">
        <v>77</v>
      </c>
      <c r="B93" s="181" t="s">
        <v>1095</v>
      </c>
      <c r="C93" s="252"/>
      <c r="D93" s="253">
        <v>300</v>
      </c>
      <c r="E93" s="253" t="s">
        <v>3</v>
      </c>
      <c r="F93" s="254"/>
      <c r="G93" s="255">
        <f t="shared" si="0"/>
        <v>0</v>
      </c>
      <c r="H93" s="255">
        <f t="shared" si="1"/>
        <v>0</v>
      </c>
      <c r="I93" s="255">
        <f t="shared" si="2"/>
        <v>0</v>
      </c>
      <c r="J93" s="256"/>
    </row>
    <row r="94" spans="1:10" s="7" customFormat="1" ht="30.75" customHeight="1" x14ac:dyDescent="0.25">
      <c r="A94" s="233">
        <v>78</v>
      </c>
      <c r="B94" s="181" t="s">
        <v>760</v>
      </c>
      <c r="C94" s="252"/>
      <c r="D94" s="253">
        <v>300</v>
      </c>
      <c r="E94" s="253" t="s">
        <v>3</v>
      </c>
      <c r="F94" s="254"/>
      <c r="G94" s="255">
        <f t="shared" si="0"/>
        <v>0</v>
      </c>
      <c r="H94" s="255">
        <f t="shared" si="1"/>
        <v>0</v>
      </c>
      <c r="I94" s="255">
        <f t="shared" si="2"/>
        <v>0</v>
      </c>
      <c r="J94" s="256"/>
    </row>
    <row r="95" spans="1:10" s="7" customFormat="1" ht="30.75" customHeight="1" x14ac:dyDescent="0.25">
      <c r="A95" s="233">
        <v>79</v>
      </c>
      <c r="B95" s="181" t="s">
        <v>761</v>
      </c>
      <c r="C95" s="252"/>
      <c r="D95" s="253">
        <v>300</v>
      </c>
      <c r="E95" s="253" t="s">
        <v>3</v>
      </c>
      <c r="F95" s="254"/>
      <c r="G95" s="255">
        <f t="shared" si="0"/>
        <v>0</v>
      </c>
      <c r="H95" s="255">
        <f t="shared" si="1"/>
        <v>0</v>
      </c>
      <c r="I95" s="255">
        <f t="shared" si="2"/>
        <v>0</v>
      </c>
      <c r="J95" s="256"/>
    </row>
    <row r="96" spans="1:10" s="7" customFormat="1" ht="30.75" customHeight="1" x14ac:dyDescent="0.25">
      <c r="A96" s="233">
        <v>80</v>
      </c>
      <c r="B96" s="181" t="s">
        <v>762</v>
      </c>
      <c r="C96" s="252"/>
      <c r="D96" s="253">
        <v>300</v>
      </c>
      <c r="E96" s="253" t="s">
        <v>3</v>
      </c>
      <c r="F96" s="254"/>
      <c r="G96" s="255">
        <v>0</v>
      </c>
      <c r="H96" s="255">
        <v>0</v>
      </c>
      <c r="I96" s="255">
        <v>0</v>
      </c>
      <c r="J96" s="256"/>
    </row>
    <row r="97" spans="1:10" s="7" customFormat="1" ht="30.75" customHeight="1" x14ac:dyDescent="0.25">
      <c r="A97" s="233">
        <v>81</v>
      </c>
      <c r="B97" s="181" t="s">
        <v>763</v>
      </c>
      <c r="C97" s="252"/>
      <c r="D97" s="253">
        <v>300</v>
      </c>
      <c r="E97" s="253" t="s">
        <v>3</v>
      </c>
      <c r="F97" s="254"/>
      <c r="G97" s="255">
        <v>0</v>
      </c>
      <c r="H97" s="255">
        <v>0</v>
      </c>
      <c r="I97" s="255">
        <v>0</v>
      </c>
      <c r="J97" s="256"/>
    </row>
    <row r="98" spans="1:10" s="7" customFormat="1" ht="30.75" customHeight="1" thickBot="1" x14ac:dyDescent="0.3">
      <c r="A98" s="233">
        <v>82</v>
      </c>
      <c r="B98" s="237" t="s">
        <v>764</v>
      </c>
      <c r="C98" s="284"/>
      <c r="D98" s="285">
        <v>600</v>
      </c>
      <c r="E98" s="285" t="s">
        <v>3</v>
      </c>
      <c r="F98" s="286"/>
      <c r="G98" s="287">
        <f t="shared" si="0"/>
        <v>0</v>
      </c>
      <c r="H98" s="287">
        <f t="shared" si="1"/>
        <v>0</v>
      </c>
      <c r="I98" s="287">
        <f t="shared" si="2"/>
        <v>0</v>
      </c>
      <c r="J98" s="288"/>
    </row>
    <row r="99" spans="1:10" s="7" customFormat="1" ht="30.75" customHeight="1" thickBot="1" x14ac:dyDescent="0.3">
      <c r="A99" s="268"/>
      <c r="B99" s="246" t="s">
        <v>5</v>
      </c>
      <c r="C99" s="268"/>
      <c r="D99" s="268"/>
      <c r="E99" s="268"/>
      <c r="F99" s="269"/>
      <c r="G99" s="269">
        <f>SUM(G34:G98)</f>
        <v>0</v>
      </c>
      <c r="H99" s="269">
        <f>SUM(H34:H98)</f>
        <v>0</v>
      </c>
      <c r="I99" s="269">
        <f>SUM(I34:I98)</f>
        <v>0</v>
      </c>
      <c r="J99" s="270">
        <f>SUM(J34:J98)</f>
        <v>0</v>
      </c>
    </row>
    <row r="100" spans="1:10" s="23" customFormat="1" ht="30.75" customHeight="1" thickBot="1" x14ac:dyDescent="0.3">
      <c r="A100" s="271"/>
      <c r="B100" s="272"/>
      <c r="C100" s="273"/>
      <c r="D100" s="274"/>
      <c r="E100" s="274"/>
      <c r="F100" s="275"/>
      <c r="G100" s="275"/>
      <c r="H100" s="275"/>
      <c r="I100" s="275"/>
      <c r="J100" s="276"/>
    </row>
    <row r="101" spans="1:10" s="7" customFormat="1" ht="30.75" customHeight="1" x14ac:dyDescent="0.25">
      <c r="A101" s="486" t="s">
        <v>1432</v>
      </c>
      <c r="B101" s="487"/>
      <c r="C101" s="487"/>
      <c r="D101" s="487"/>
      <c r="E101" s="487"/>
      <c r="F101" s="487"/>
      <c r="G101" s="487"/>
      <c r="H101" s="487"/>
      <c r="I101" s="487"/>
      <c r="J101" s="487"/>
    </row>
    <row r="102" spans="1:10" s="7" customFormat="1" ht="30.75" customHeight="1" x14ac:dyDescent="0.25">
      <c r="A102" s="233">
        <v>83</v>
      </c>
      <c r="B102" s="181" t="s">
        <v>765</v>
      </c>
      <c r="C102" s="252"/>
      <c r="D102" s="253">
        <v>600</v>
      </c>
      <c r="E102" s="253" t="s">
        <v>3</v>
      </c>
      <c r="F102" s="254"/>
      <c r="G102" s="255">
        <f t="shared" ref="G102:G127" si="3">D102*F102</f>
        <v>0</v>
      </c>
      <c r="H102" s="255">
        <f t="shared" ref="H102:H127" si="4">(G102*9.5)/100</f>
        <v>0</v>
      </c>
      <c r="I102" s="255">
        <f t="shared" ref="I102:I127" si="5">G102+H102</f>
        <v>0</v>
      </c>
      <c r="J102" s="256"/>
    </row>
    <row r="103" spans="1:10" s="7" customFormat="1" ht="30.75" customHeight="1" x14ac:dyDescent="0.25">
      <c r="A103" s="233">
        <v>84</v>
      </c>
      <c r="B103" s="181" t="s">
        <v>1093</v>
      </c>
      <c r="C103" s="252"/>
      <c r="D103" s="253">
        <v>600</v>
      </c>
      <c r="E103" s="253" t="s">
        <v>3</v>
      </c>
      <c r="F103" s="254"/>
      <c r="G103" s="255">
        <f t="shared" si="3"/>
        <v>0</v>
      </c>
      <c r="H103" s="255">
        <f t="shared" si="4"/>
        <v>0</v>
      </c>
      <c r="I103" s="255">
        <f t="shared" si="5"/>
        <v>0</v>
      </c>
      <c r="J103" s="256"/>
    </row>
    <row r="104" spans="1:10" s="7" customFormat="1" ht="30.75" customHeight="1" x14ac:dyDescent="0.25">
      <c r="A104" s="233">
        <v>85</v>
      </c>
      <c r="B104" s="181" t="s">
        <v>766</v>
      </c>
      <c r="C104" s="252"/>
      <c r="D104" s="253">
        <v>200</v>
      </c>
      <c r="E104" s="253" t="s">
        <v>3</v>
      </c>
      <c r="F104" s="254"/>
      <c r="G104" s="255">
        <f t="shared" si="3"/>
        <v>0</v>
      </c>
      <c r="H104" s="255">
        <f t="shared" si="4"/>
        <v>0</v>
      </c>
      <c r="I104" s="255">
        <f t="shared" si="5"/>
        <v>0</v>
      </c>
      <c r="J104" s="256"/>
    </row>
    <row r="105" spans="1:10" s="7" customFormat="1" ht="30.75" customHeight="1" x14ac:dyDescent="0.25">
      <c r="A105" s="233">
        <v>86</v>
      </c>
      <c r="B105" s="181" t="s">
        <v>1098</v>
      </c>
      <c r="C105" s="252"/>
      <c r="D105" s="253">
        <v>200</v>
      </c>
      <c r="E105" s="253" t="s">
        <v>3</v>
      </c>
      <c r="F105" s="254"/>
      <c r="G105" s="255">
        <v>0</v>
      </c>
      <c r="H105" s="255">
        <v>0</v>
      </c>
      <c r="I105" s="255">
        <v>0</v>
      </c>
      <c r="J105" s="256"/>
    </row>
    <row r="106" spans="1:10" s="7" customFormat="1" ht="30.75" customHeight="1" x14ac:dyDescent="0.25">
      <c r="A106" s="233">
        <v>87</v>
      </c>
      <c r="B106" s="181" t="s">
        <v>767</v>
      </c>
      <c r="C106" s="252"/>
      <c r="D106" s="253">
        <v>200</v>
      </c>
      <c r="E106" s="253" t="s">
        <v>3</v>
      </c>
      <c r="F106" s="254"/>
      <c r="G106" s="255">
        <f t="shared" si="3"/>
        <v>0</v>
      </c>
      <c r="H106" s="255">
        <f t="shared" si="4"/>
        <v>0</v>
      </c>
      <c r="I106" s="255">
        <f t="shared" si="5"/>
        <v>0</v>
      </c>
      <c r="J106" s="256"/>
    </row>
    <row r="107" spans="1:10" s="7" customFormat="1" ht="30.75" customHeight="1" x14ac:dyDescent="0.25">
      <c r="A107" s="233">
        <v>88</v>
      </c>
      <c r="B107" s="181" t="s">
        <v>768</v>
      </c>
      <c r="C107" s="252"/>
      <c r="D107" s="253">
        <v>200</v>
      </c>
      <c r="E107" s="253" t="s">
        <v>3</v>
      </c>
      <c r="F107" s="254"/>
      <c r="G107" s="255">
        <f t="shared" si="3"/>
        <v>0</v>
      </c>
      <c r="H107" s="255">
        <f t="shared" si="4"/>
        <v>0</v>
      </c>
      <c r="I107" s="255">
        <f t="shared" si="5"/>
        <v>0</v>
      </c>
      <c r="J107" s="256"/>
    </row>
    <row r="108" spans="1:10" s="7" customFormat="1" ht="30.75" customHeight="1" x14ac:dyDescent="0.25">
      <c r="A108" s="233">
        <v>89</v>
      </c>
      <c r="B108" s="181" t="s">
        <v>769</v>
      </c>
      <c r="C108" s="252"/>
      <c r="D108" s="253">
        <v>200</v>
      </c>
      <c r="E108" s="253" t="s">
        <v>3</v>
      </c>
      <c r="F108" s="254"/>
      <c r="G108" s="255">
        <f t="shared" si="3"/>
        <v>0</v>
      </c>
      <c r="H108" s="255">
        <f t="shared" si="4"/>
        <v>0</v>
      </c>
      <c r="I108" s="255">
        <f t="shared" si="5"/>
        <v>0</v>
      </c>
      <c r="J108" s="256"/>
    </row>
    <row r="109" spans="1:10" s="7" customFormat="1" ht="30.75" customHeight="1" x14ac:dyDescent="0.25">
      <c r="A109" s="233">
        <v>90</v>
      </c>
      <c r="B109" s="181" t="s">
        <v>1100</v>
      </c>
      <c r="C109" s="252"/>
      <c r="D109" s="253">
        <v>200</v>
      </c>
      <c r="E109" s="253" t="s">
        <v>3</v>
      </c>
      <c r="F109" s="254"/>
      <c r="G109" s="255">
        <f t="shared" si="3"/>
        <v>0</v>
      </c>
      <c r="H109" s="255">
        <f t="shared" si="4"/>
        <v>0</v>
      </c>
      <c r="I109" s="255">
        <f t="shared" si="5"/>
        <v>0</v>
      </c>
      <c r="J109" s="256"/>
    </row>
    <row r="110" spans="1:10" s="7" customFormat="1" ht="30.75" customHeight="1" x14ac:dyDescent="0.25">
      <c r="A110" s="233">
        <v>91</v>
      </c>
      <c r="B110" s="181" t="s">
        <v>770</v>
      </c>
      <c r="C110" s="252"/>
      <c r="D110" s="253">
        <v>200</v>
      </c>
      <c r="E110" s="253" t="s">
        <v>3</v>
      </c>
      <c r="F110" s="254"/>
      <c r="G110" s="255">
        <f t="shared" si="3"/>
        <v>0</v>
      </c>
      <c r="H110" s="255">
        <f t="shared" si="4"/>
        <v>0</v>
      </c>
      <c r="I110" s="255">
        <f t="shared" si="5"/>
        <v>0</v>
      </c>
      <c r="J110" s="256"/>
    </row>
    <row r="111" spans="1:10" s="7" customFormat="1" ht="30.75" customHeight="1" x14ac:dyDescent="0.25">
      <c r="A111" s="233">
        <v>92</v>
      </c>
      <c r="B111" s="181" t="s">
        <v>1099</v>
      </c>
      <c r="C111" s="252"/>
      <c r="D111" s="253">
        <v>200</v>
      </c>
      <c r="E111" s="253" t="s">
        <v>3</v>
      </c>
      <c r="F111" s="254"/>
      <c r="G111" s="255">
        <f t="shared" si="3"/>
        <v>0</v>
      </c>
      <c r="H111" s="255">
        <f t="shared" si="4"/>
        <v>0</v>
      </c>
      <c r="I111" s="255">
        <f t="shared" si="5"/>
        <v>0</v>
      </c>
      <c r="J111" s="256"/>
    </row>
    <row r="112" spans="1:10" s="7" customFormat="1" ht="30.75" customHeight="1" x14ac:dyDescent="0.25">
      <c r="A112" s="233">
        <v>93</v>
      </c>
      <c r="B112" s="181" t="s">
        <v>771</v>
      </c>
      <c r="C112" s="252"/>
      <c r="D112" s="253">
        <v>200</v>
      </c>
      <c r="E112" s="253" t="s">
        <v>3</v>
      </c>
      <c r="F112" s="254"/>
      <c r="G112" s="255">
        <f t="shared" si="3"/>
        <v>0</v>
      </c>
      <c r="H112" s="255">
        <f t="shared" si="4"/>
        <v>0</v>
      </c>
      <c r="I112" s="255">
        <f t="shared" si="5"/>
        <v>0</v>
      </c>
      <c r="J112" s="256"/>
    </row>
    <row r="113" spans="1:10" s="7" customFormat="1" ht="30.75" customHeight="1" x14ac:dyDescent="0.25">
      <c r="A113" s="233">
        <v>94</v>
      </c>
      <c r="B113" s="181" t="s">
        <v>1104</v>
      </c>
      <c r="C113" s="252"/>
      <c r="D113" s="253">
        <v>200</v>
      </c>
      <c r="E113" s="253" t="s">
        <v>3</v>
      </c>
      <c r="F113" s="254"/>
      <c r="G113" s="255">
        <f t="shared" si="3"/>
        <v>0</v>
      </c>
      <c r="H113" s="255">
        <f t="shared" si="4"/>
        <v>0</v>
      </c>
      <c r="I113" s="255">
        <f t="shared" si="5"/>
        <v>0</v>
      </c>
      <c r="J113" s="256"/>
    </row>
    <row r="114" spans="1:10" s="7" customFormat="1" ht="30.75" customHeight="1" x14ac:dyDescent="0.25">
      <c r="A114" s="233">
        <v>95</v>
      </c>
      <c r="B114" s="181" t="s">
        <v>1103</v>
      </c>
      <c r="C114" s="252"/>
      <c r="D114" s="253">
        <v>200</v>
      </c>
      <c r="E114" s="253" t="s">
        <v>3</v>
      </c>
      <c r="F114" s="254"/>
      <c r="G114" s="255">
        <f t="shared" si="3"/>
        <v>0</v>
      </c>
      <c r="H114" s="255">
        <f t="shared" si="4"/>
        <v>0</v>
      </c>
      <c r="I114" s="255">
        <f t="shared" si="5"/>
        <v>0</v>
      </c>
      <c r="J114" s="256"/>
    </row>
    <row r="115" spans="1:10" s="7" customFormat="1" ht="30.75" customHeight="1" x14ac:dyDescent="0.25">
      <c r="A115" s="233">
        <v>96</v>
      </c>
      <c r="B115" s="181" t="s">
        <v>1101</v>
      </c>
      <c r="C115" s="252"/>
      <c r="D115" s="253">
        <v>200</v>
      </c>
      <c r="E115" s="253" t="s">
        <v>3</v>
      </c>
      <c r="F115" s="254"/>
      <c r="G115" s="255">
        <f t="shared" si="3"/>
        <v>0</v>
      </c>
      <c r="H115" s="255">
        <f t="shared" si="4"/>
        <v>0</v>
      </c>
      <c r="I115" s="255">
        <f t="shared" si="5"/>
        <v>0</v>
      </c>
      <c r="J115" s="256"/>
    </row>
    <row r="116" spans="1:10" s="7" customFormat="1" ht="30.75" customHeight="1" x14ac:dyDescent="0.25">
      <c r="A116" s="233">
        <v>97</v>
      </c>
      <c r="B116" s="181" t="s">
        <v>1105</v>
      </c>
      <c r="C116" s="252"/>
      <c r="D116" s="253">
        <v>200</v>
      </c>
      <c r="E116" s="253" t="s">
        <v>3</v>
      </c>
      <c r="F116" s="254"/>
      <c r="G116" s="255">
        <f t="shared" si="3"/>
        <v>0</v>
      </c>
      <c r="H116" s="255">
        <f t="shared" si="4"/>
        <v>0</v>
      </c>
      <c r="I116" s="255">
        <f t="shared" si="5"/>
        <v>0</v>
      </c>
      <c r="J116" s="256"/>
    </row>
    <row r="117" spans="1:10" s="7" customFormat="1" ht="30.75" customHeight="1" x14ac:dyDescent="0.25">
      <c r="A117" s="233">
        <v>98</v>
      </c>
      <c r="B117" s="181" t="s">
        <v>1102</v>
      </c>
      <c r="C117" s="252"/>
      <c r="D117" s="253">
        <v>200</v>
      </c>
      <c r="E117" s="253" t="s">
        <v>3</v>
      </c>
      <c r="F117" s="254"/>
      <c r="G117" s="255">
        <f t="shared" si="3"/>
        <v>0</v>
      </c>
      <c r="H117" s="255">
        <f t="shared" si="4"/>
        <v>0</v>
      </c>
      <c r="I117" s="255">
        <f t="shared" si="5"/>
        <v>0</v>
      </c>
      <c r="J117" s="256"/>
    </row>
    <row r="118" spans="1:10" s="7" customFormat="1" ht="30.75" customHeight="1" x14ac:dyDescent="0.25">
      <c r="A118" s="233">
        <v>99</v>
      </c>
      <c r="B118" s="181" t="s">
        <v>772</v>
      </c>
      <c r="C118" s="252"/>
      <c r="D118" s="253">
        <v>200</v>
      </c>
      <c r="E118" s="253" t="s">
        <v>3</v>
      </c>
      <c r="F118" s="254"/>
      <c r="G118" s="255">
        <f t="shared" si="3"/>
        <v>0</v>
      </c>
      <c r="H118" s="255">
        <f t="shared" si="4"/>
        <v>0</v>
      </c>
      <c r="I118" s="255">
        <f t="shared" si="5"/>
        <v>0</v>
      </c>
      <c r="J118" s="256"/>
    </row>
    <row r="119" spans="1:10" s="7" customFormat="1" ht="30.75" customHeight="1" x14ac:dyDescent="0.25">
      <c r="A119" s="233">
        <v>100</v>
      </c>
      <c r="B119" s="181" t="s">
        <v>773</v>
      </c>
      <c r="C119" s="252"/>
      <c r="D119" s="253">
        <v>200</v>
      </c>
      <c r="E119" s="253" t="s">
        <v>3</v>
      </c>
      <c r="F119" s="254"/>
      <c r="G119" s="255">
        <f t="shared" si="3"/>
        <v>0</v>
      </c>
      <c r="H119" s="255">
        <f t="shared" si="4"/>
        <v>0</v>
      </c>
      <c r="I119" s="255">
        <f t="shared" si="5"/>
        <v>0</v>
      </c>
      <c r="J119" s="256"/>
    </row>
    <row r="120" spans="1:10" s="7" customFormat="1" ht="30.75" customHeight="1" x14ac:dyDescent="0.25">
      <c r="A120" s="233">
        <v>101</v>
      </c>
      <c r="B120" s="237" t="s">
        <v>774</v>
      </c>
      <c r="C120" s="284"/>
      <c r="D120" s="285">
        <v>200</v>
      </c>
      <c r="E120" s="285" t="s">
        <v>3</v>
      </c>
      <c r="F120" s="286"/>
      <c r="G120" s="287">
        <f t="shared" si="3"/>
        <v>0</v>
      </c>
      <c r="H120" s="287">
        <f t="shared" si="4"/>
        <v>0</v>
      </c>
      <c r="I120" s="287">
        <f t="shared" si="5"/>
        <v>0</v>
      </c>
      <c r="J120" s="288"/>
    </row>
    <row r="121" spans="1:10" s="7" customFormat="1" ht="30.75" customHeight="1" x14ac:dyDescent="0.25">
      <c r="A121" s="233">
        <v>102</v>
      </c>
      <c r="B121" s="237" t="s">
        <v>775</v>
      </c>
      <c r="C121" s="284"/>
      <c r="D121" s="285">
        <v>200</v>
      </c>
      <c r="E121" s="285" t="s">
        <v>3</v>
      </c>
      <c r="F121" s="286"/>
      <c r="G121" s="287">
        <f t="shared" si="3"/>
        <v>0</v>
      </c>
      <c r="H121" s="287">
        <f t="shared" si="4"/>
        <v>0</v>
      </c>
      <c r="I121" s="287">
        <f t="shared" si="5"/>
        <v>0</v>
      </c>
      <c r="J121" s="288"/>
    </row>
    <row r="122" spans="1:10" s="7" customFormat="1" ht="30.75" customHeight="1" x14ac:dyDescent="0.25">
      <c r="A122" s="233">
        <v>103</v>
      </c>
      <c r="B122" s="181" t="s">
        <v>776</v>
      </c>
      <c r="C122" s="252"/>
      <c r="D122" s="253">
        <v>100</v>
      </c>
      <c r="E122" s="253" t="s">
        <v>3</v>
      </c>
      <c r="F122" s="254"/>
      <c r="G122" s="255">
        <f t="shared" si="3"/>
        <v>0</v>
      </c>
      <c r="H122" s="255">
        <f t="shared" si="4"/>
        <v>0</v>
      </c>
      <c r="I122" s="255">
        <f t="shared" si="5"/>
        <v>0</v>
      </c>
      <c r="J122" s="256"/>
    </row>
    <row r="123" spans="1:10" s="7" customFormat="1" ht="30.75" customHeight="1" x14ac:dyDescent="0.25">
      <c r="A123" s="233">
        <v>104</v>
      </c>
      <c r="B123" s="181" t="s">
        <v>777</v>
      </c>
      <c r="C123" s="252"/>
      <c r="D123" s="253">
        <v>100</v>
      </c>
      <c r="E123" s="253" t="s">
        <v>3</v>
      </c>
      <c r="F123" s="254"/>
      <c r="G123" s="255">
        <f t="shared" si="3"/>
        <v>0</v>
      </c>
      <c r="H123" s="255">
        <f t="shared" si="4"/>
        <v>0</v>
      </c>
      <c r="I123" s="255">
        <f t="shared" si="5"/>
        <v>0</v>
      </c>
      <c r="J123" s="256"/>
    </row>
    <row r="124" spans="1:10" s="7" customFormat="1" ht="30.75" customHeight="1" x14ac:dyDescent="0.25">
      <c r="A124" s="233">
        <v>105</v>
      </c>
      <c r="B124" s="181" t="s">
        <v>778</v>
      </c>
      <c r="C124" s="252"/>
      <c r="D124" s="253">
        <v>100</v>
      </c>
      <c r="E124" s="253" t="s">
        <v>3</v>
      </c>
      <c r="F124" s="254"/>
      <c r="G124" s="255">
        <f t="shared" si="3"/>
        <v>0</v>
      </c>
      <c r="H124" s="255">
        <f t="shared" si="4"/>
        <v>0</v>
      </c>
      <c r="I124" s="255">
        <f t="shared" si="5"/>
        <v>0</v>
      </c>
      <c r="J124" s="256"/>
    </row>
    <row r="125" spans="1:10" s="7" customFormat="1" ht="30.75" customHeight="1" x14ac:dyDescent="0.25">
      <c r="A125" s="233">
        <v>106</v>
      </c>
      <c r="B125" s="181" t="s">
        <v>779</v>
      </c>
      <c r="C125" s="252"/>
      <c r="D125" s="253">
        <v>100</v>
      </c>
      <c r="E125" s="253" t="s">
        <v>3</v>
      </c>
      <c r="F125" s="254"/>
      <c r="G125" s="255">
        <f t="shared" si="3"/>
        <v>0</v>
      </c>
      <c r="H125" s="255">
        <f t="shared" si="4"/>
        <v>0</v>
      </c>
      <c r="I125" s="255">
        <f t="shared" si="5"/>
        <v>0</v>
      </c>
      <c r="J125" s="256"/>
    </row>
    <row r="126" spans="1:10" s="7" customFormat="1" ht="30.75" customHeight="1" x14ac:dyDescent="0.25">
      <c r="A126" s="233">
        <v>107</v>
      </c>
      <c r="B126" s="181" t="s">
        <v>780</v>
      </c>
      <c r="C126" s="252"/>
      <c r="D126" s="253">
        <v>100</v>
      </c>
      <c r="E126" s="253" t="s">
        <v>3</v>
      </c>
      <c r="F126" s="254"/>
      <c r="G126" s="255">
        <f t="shared" si="3"/>
        <v>0</v>
      </c>
      <c r="H126" s="255">
        <f t="shared" si="4"/>
        <v>0</v>
      </c>
      <c r="I126" s="255">
        <f t="shared" si="5"/>
        <v>0</v>
      </c>
      <c r="J126" s="256"/>
    </row>
    <row r="127" spans="1:10" s="7" customFormat="1" ht="30.75" customHeight="1" thickBot="1" x14ac:dyDescent="0.3">
      <c r="A127" s="233">
        <v>108</v>
      </c>
      <c r="B127" s="236" t="s">
        <v>781</v>
      </c>
      <c r="C127" s="258"/>
      <c r="D127" s="259">
        <v>100</v>
      </c>
      <c r="E127" s="259" t="s">
        <v>3</v>
      </c>
      <c r="F127" s="260"/>
      <c r="G127" s="261">
        <f t="shared" si="3"/>
        <v>0</v>
      </c>
      <c r="H127" s="261">
        <f t="shared" si="4"/>
        <v>0</v>
      </c>
      <c r="I127" s="261">
        <f t="shared" si="5"/>
        <v>0</v>
      </c>
      <c r="J127" s="262"/>
    </row>
    <row r="128" spans="1:10" s="7" customFormat="1" ht="30.75" customHeight="1" thickBot="1" x14ac:dyDescent="0.3">
      <c r="A128" s="245"/>
      <c r="B128" s="246" t="s">
        <v>5</v>
      </c>
      <c r="C128" s="268"/>
      <c r="D128" s="268"/>
      <c r="E128" s="268"/>
      <c r="F128" s="269"/>
      <c r="G128" s="269">
        <f>SUM(G102:G127)</f>
        <v>0</v>
      </c>
      <c r="H128" s="269">
        <f>SUM(H102:H127)</f>
        <v>0</v>
      </c>
      <c r="I128" s="269">
        <f>SUM(I102:I127)</f>
        <v>0</v>
      </c>
      <c r="J128" s="270">
        <f>SUM(J102:J118)</f>
        <v>0</v>
      </c>
    </row>
    <row r="129" spans="1:10" s="23" customFormat="1" ht="30.75" customHeight="1" thickBot="1" x14ac:dyDescent="0.3">
      <c r="A129" s="271"/>
      <c r="B129" s="272"/>
      <c r="C129" s="273"/>
      <c r="D129" s="274"/>
      <c r="E129" s="274"/>
      <c r="F129" s="275"/>
      <c r="G129" s="275"/>
      <c r="H129" s="275"/>
      <c r="I129" s="275"/>
      <c r="J129" s="276"/>
    </row>
    <row r="130" spans="1:10" s="7" customFormat="1" ht="30.75" customHeight="1" x14ac:dyDescent="0.25">
      <c r="A130" s="478" t="s">
        <v>1433</v>
      </c>
      <c r="B130" s="479"/>
      <c r="C130" s="479"/>
      <c r="D130" s="479"/>
      <c r="E130" s="479"/>
      <c r="F130" s="479"/>
      <c r="G130" s="479"/>
      <c r="H130" s="479"/>
      <c r="I130" s="479"/>
      <c r="J130" s="480"/>
    </row>
    <row r="131" spans="1:10" s="7" customFormat="1" ht="30.75" customHeight="1" x14ac:dyDescent="0.25">
      <c r="A131" s="233">
        <v>109</v>
      </c>
      <c r="B131" s="181" t="s">
        <v>782</v>
      </c>
      <c r="C131" s="252"/>
      <c r="D131" s="253">
        <v>100</v>
      </c>
      <c r="E131" s="253" t="s">
        <v>3</v>
      </c>
      <c r="F131" s="254"/>
      <c r="G131" s="255">
        <f t="shared" ref="G131:G142" si="6">D131*F131</f>
        <v>0</v>
      </c>
      <c r="H131" s="255">
        <f t="shared" ref="H131:H142" si="7">(G131*9.5)/100</f>
        <v>0</v>
      </c>
      <c r="I131" s="255">
        <f t="shared" ref="I131:I142" si="8">G131+H131</f>
        <v>0</v>
      </c>
      <c r="J131" s="256"/>
    </row>
    <row r="132" spans="1:10" s="7" customFormat="1" ht="30.75" customHeight="1" x14ac:dyDescent="0.25">
      <c r="A132" s="233">
        <v>110</v>
      </c>
      <c r="B132" s="181" t="s">
        <v>1107</v>
      </c>
      <c r="C132" s="252"/>
      <c r="D132" s="253">
        <v>50</v>
      </c>
      <c r="E132" s="253" t="s">
        <v>3</v>
      </c>
      <c r="F132" s="254"/>
      <c r="G132" s="255">
        <v>0</v>
      </c>
      <c r="H132" s="255">
        <v>0</v>
      </c>
      <c r="I132" s="255">
        <v>0</v>
      </c>
      <c r="J132" s="256"/>
    </row>
    <row r="133" spans="1:10" s="7" customFormat="1" ht="30.75" customHeight="1" x14ac:dyDescent="0.25">
      <c r="A133" s="233">
        <v>111</v>
      </c>
      <c r="B133" s="181" t="s">
        <v>783</v>
      </c>
      <c r="C133" s="252"/>
      <c r="D133" s="253">
        <v>30</v>
      </c>
      <c r="E133" s="253" t="s">
        <v>3</v>
      </c>
      <c r="F133" s="254"/>
      <c r="G133" s="255">
        <f t="shared" si="6"/>
        <v>0</v>
      </c>
      <c r="H133" s="255">
        <f t="shared" si="7"/>
        <v>0</v>
      </c>
      <c r="I133" s="255">
        <f t="shared" si="8"/>
        <v>0</v>
      </c>
      <c r="J133" s="256"/>
    </row>
    <row r="134" spans="1:10" s="7" customFormat="1" ht="30.75" customHeight="1" x14ac:dyDescent="0.25">
      <c r="A134" s="233">
        <v>112</v>
      </c>
      <c r="B134" s="181" t="s">
        <v>784</v>
      </c>
      <c r="C134" s="252"/>
      <c r="D134" s="253">
        <v>100</v>
      </c>
      <c r="E134" s="253" t="s">
        <v>3</v>
      </c>
      <c r="F134" s="254"/>
      <c r="G134" s="255">
        <f t="shared" si="6"/>
        <v>0</v>
      </c>
      <c r="H134" s="255">
        <f t="shared" si="7"/>
        <v>0</v>
      </c>
      <c r="I134" s="255">
        <f t="shared" si="8"/>
        <v>0</v>
      </c>
      <c r="J134" s="256"/>
    </row>
    <row r="135" spans="1:10" s="7" customFormat="1" ht="30.75" customHeight="1" x14ac:dyDescent="0.25">
      <c r="A135" s="233">
        <v>113</v>
      </c>
      <c r="B135" s="181" t="s">
        <v>1108</v>
      </c>
      <c r="C135" s="252"/>
      <c r="D135" s="253">
        <v>50</v>
      </c>
      <c r="E135" s="253" t="s">
        <v>3</v>
      </c>
      <c r="F135" s="254"/>
      <c r="G135" s="255">
        <f t="shared" si="6"/>
        <v>0</v>
      </c>
      <c r="H135" s="255">
        <f t="shared" si="7"/>
        <v>0</v>
      </c>
      <c r="I135" s="255">
        <f t="shared" si="8"/>
        <v>0</v>
      </c>
      <c r="J135" s="256"/>
    </row>
    <row r="136" spans="1:10" s="7" customFormat="1" ht="30.75" customHeight="1" x14ac:dyDescent="0.25">
      <c r="A136" s="233">
        <v>114</v>
      </c>
      <c r="B136" s="181" t="s">
        <v>785</v>
      </c>
      <c r="C136" s="252"/>
      <c r="D136" s="253">
        <v>60</v>
      </c>
      <c r="E136" s="253" t="s">
        <v>3</v>
      </c>
      <c r="F136" s="254"/>
      <c r="G136" s="255">
        <f t="shared" si="6"/>
        <v>0</v>
      </c>
      <c r="H136" s="255">
        <f t="shared" si="7"/>
        <v>0</v>
      </c>
      <c r="I136" s="255">
        <f t="shared" si="8"/>
        <v>0</v>
      </c>
      <c r="J136" s="256"/>
    </row>
    <row r="137" spans="1:10" s="7" customFormat="1" ht="30.75" customHeight="1" x14ac:dyDescent="0.25">
      <c r="A137" s="233">
        <v>115</v>
      </c>
      <c r="B137" s="181" t="s">
        <v>786</v>
      </c>
      <c r="C137" s="252"/>
      <c r="D137" s="253">
        <v>30</v>
      </c>
      <c r="E137" s="253" t="s">
        <v>3</v>
      </c>
      <c r="F137" s="254"/>
      <c r="G137" s="255">
        <f t="shared" si="6"/>
        <v>0</v>
      </c>
      <c r="H137" s="255">
        <f t="shared" si="7"/>
        <v>0</v>
      </c>
      <c r="I137" s="255">
        <f t="shared" si="8"/>
        <v>0</v>
      </c>
      <c r="J137" s="256"/>
    </row>
    <row r="138" spans="1:10" s="7" customFormat="1" ht="30.75" customHeight="1" x14ac:dyDescent="0.25">
      <c r="A138" s="233">
        <v>116</v>
      </c>
      <c r="B138" s="181" t="s">
        <v>1106</v>
      </c>
      <c r="C138" s="252"/>
      <c r="D138" s="253">
        <v>30</v>
      </c>
      <c r="E138" s="253" t="s">
        <v>3</v>
      </c>
      <c r="F138" s="254"/>
      <c r="G138" s="255">
        <f t="shared" si="6"/>
        <v>0</v>
      </c>
      <c r="H138" s="255">
        <f t="shared" si="7"/>
        <v>0</v>
      </c>
      <c r="I138" s="255">
        <f t="shared" si="8"/>
        <v>0</v>
      </c>
      <c r="J138" s="256"/>
    </row>
    <row r="139" spans="1:10" s="7" customFormat="1" ht="30.75" customHeight="1" x14ac:dyDescent="0.25">
      <c r="A139" s="233">
        <v>117</v>
      </c>
      <c r="B139" s="181" t="s">
        <v>787</v>
      </c>
      <c r="C139" s="252"/>
      <c r="D139" s="253">
        <v>100</v>
      </c>
      <c r="E139" s="253" t="s">
        <v>3</v>
      </c>
      <c r="F139" s="254"/>
      <c r="G139" s="255">
        <f t="shared" si="6"/>
        <v>0</v>
      </c>
      <c r="H139" s="255">
        <f t="shared" si="7"/>
        <v>0</v>
      </c>
      <c r="I139" s="255">
        <f t="shared" si="8"/>
        <v>0</v>
      </c>
      <c r="J139" s="256"/>
    </row>
    <row r="140" spans="1:10" s="7" customFormat="1" ht="30.75" customHeight="1" x14ac:dyDescent="0.25">
      <c r="A140" s="233">
        <v>118</v>
      </c>
      <c r="B140" s="181" t="s">
        <v>788</v>
      </c>
      <c r="C140" s="252"/>
      <c r="D140" s="253">
        <v>30</v>
      </c>
      <c r="E140" s="253" t="s">
        <v>3</v>
      </c>
      <c r="F140" s="254"/>
      <c r="G140" s="255">
        <f t="shared" si="6"/>
        <v>0</v>
      </c>
      <c r="H140" s="255">
        <f t="shared" si="7"/>
        <v>0</v>
      </c>
      <c r="I140" s="255">
        <f t="shared" si="8"/>
        <v>0</v>
      </c>
      <c r="J140" s="256"/>
    </row>
    <row r="141" spans="1:10" s="7" customFormat="1" ht="30.75" customHeight="1" x14ac:dyDescent="0.25">
      <c r="A141" s="233">
        <v>119</v>
      </c>
      <c r="B141" s="181" t="s">
        <v>1109</v>
      </c>
      <c r="C141" s="252"/>
      <c r="D141" s="253">
        <v>30</v>
      </c>
      <c r="E141" s="253" t="s">
        <v>3</v>
      </c>
      <c r="F141" s="254"/>
      <c r="G141" s="255">
        <f t="shared" si="6"/>
        <v>0</v>
      </c>
      <c r="H141" s="255">
        <f t="shared" si="7"/>
        <v>0</v>
      </c>
      <c r="I141" s="255">
        <f t="shared" si="8"/>
        <v>0</v>
      </c>
      <c r="J141" s="256"/>
    </row>
    <row r="142" spans="1:10" s="7" customFormat="1" ht="30.75" customHeight="1" x14ac:dyDescent="0.25">
      <c r="A142" s="233">
        <v>120</v>
      </c>
      <c r="B142" s="181" t="s">
        <v>789</v>
      </c>
      <c r="C142" s="252"/>
      <c r="D142" s="253">
        <v>60</v>
      </c>
      <c r="E142" s="253" t="s">
        <v>3</v>
      </c>
      <c r="F142" s="254"/>
      <c r="G142" s="255">
        <f t="shared" si="6"/>
        <v>0</v>
      </c>
      <c r="H142" s="255">
        <f t="shared" si="7"/>
        <v>0</v>
      </c>
      <c r="I142" s="255">
        <f t="shared" si="8"/>
        <v>0</v>
      </c>
      <c r="J142" s="256"/>
    </row>
    <row r="143" spans="1:10" s="7" customFormat="1" ht="30.75" customHeight="1" x14ac:dyDescent="0.25">
      <c r="A143" s="233">
        <v>121</v>
      </c>
      <c r="B143" s="181" t="s">
        <v>790</v>
      </c>
      <c r="C143" s="252"/>
      <c r="D143" s="253">
        <v>50</v>
      </c>
      <c r="E143" s="253" t="s">
        <v>3</v>
      </c>
      <c r="F143" s="254"/>
      <c r="G143" s="255">
        <f t="shared" ref="G143:G150" si="9">D143*F143</f>
        <v>0</v>
      </c>
      <c r="H143" s="255">
        <f t="shared" ref="H143:H150" si="10">(G143*9.5)/100</f>
        <v>0</v>
      </c>
      <c r="I143" s="255">
        <f t="shared" ref="I143:I150" si="11">G143+H143</f>
        <v>0</v>
      </c>
      <c r="J143" s="256"/>
    </row>
    <row r="144" spans="1:10" s="7" customFormat="1" ht="30.75" customHeight="1" x14ac:dyDescent="0.25">
      <c r="A144" s="233">
        <v>122</v>
      </c>
      <c r="B144" s="181" t="s">
        <v>1111</v>
      </c>
      <c r="C144" s="252"/>
      <c r="D144" s="253">
        <v>50</v>
      </c>
      <c r="E144" s="253" t="s">
        <v>3</v>
      </c>
      <c r="F144" s="254"/>
      <c r="G144" s="255">
        <f t="shared" si="9"/>
        <v>0</v>
      </c>
      <c r="H144" s="255">
        <f t="shared" si="10"/>
        <v>0</v>
      </c>
      <c r="I144" s="255">
        <f t="shared" si="11"/>
        <v>0</v>
      </c>
      <c r="J144" s="256"/>
    </row>
    <row r="145" spans="1:10" s="7" customFormat="1" ht="30.75" customHeight="1" x14ac:dyDescent="0.25">
      <c r="A145" s="233">
        <v>123</v>
      </c>
      <c r="B145" s="181" t="s">
        <v>1114</v>
      </c>
      <c r="C145" s="252"/>
      <c r="D145" s="253">
        <v>50</v>
      </c>
      <c r="E145" s="253" t="s">
        <v>3</v>
      </c>
      <c r="F145" s="254"/>
      <c r="G145" s="255">
        <f t="shared" si="9"/>
        <v>0</v>
      </c>
      <c r="H145" s="255">
        <f t="shared" si="10"/>
        <v>0</v>
      </c>
      <c r="I145" s="255">
        <f t="shared" si="11"/>
        <v>0</v>
      </c>
      <c r="J145" s="256"/>
    </row>
    <row r="146" spans="1:10" s="7" customFormat="1" ht="30.75" customHeight="1" x14ac:dyDescent="0.25">
      <c r="A146" s="233">
        <v>124</v>
      </c>
      <c r="B146" s="181" t="s">
        <v>1115</v>
      </c>
      <c r="C146" s="252"/>
      <c r="D146" s="253">
        <v>50</v>
      </c>
      <c r="E146" s="253" t="s">
        <v>3</v>
      </c>
      <c r="F146" s="254"/>
      <c r="G146" s="255">
        <f t="shared" si="9"/>
        <v>0</v>
      </c>
      <c r="H146" s="255">
        <f t="shared" si="10"/>
        <v>0</v>
      </c>
      <c r="I146" s="255">
        <f t="shared" si="11"/>
        <v>0</v>
      </c>
      <c r="J146" s="256"/>
    </row>
    <row r="147" spans="1:10" s="7" customFormat="1" ht="30.75" customHeight="1" x14ac:dyDescent="0.25">
      <c r="A147" s="233">
        <v>125</v>
      </c>
      <c r="B147" s="181" t="s">
        <v>1116</v>
      </c>
      <c r="C147" s="252"/>
      <c r="D147" s="253">
        <v>60</v>
      </c>
      <c r="E147" s="253" t="s">
        <v>3</v>
      </c>
      <c r="F147" s="254"/>
      <c r="G147" s="255">
        <f t="shared" si="9"/>
        <v>0</v>
      </c>
      <c r="H147" s="255">
        <f t="shared" si="10"/>
        <v>0</v>
      </c>
      <c r="I147" s="255">
        <f t="shared" si="11"/>
        <v>0</v>
      </c>
      <c r="J147" s="256"/>
    </row>
    <row r="148" spans="1:10" s="7" customFormat="1" ht="30.75" customHeight="1" x14ac:dyDescent="0.25">
      <c r="A148" s="233">
        <v>126</v>
      </c>
      <c r="B148" s="181" t="s">
        <v>1113</v>
      </c>
      <c r="C148" s="252"/>
      <c r="D148" s="253">
        <v>60</v>
      </c>
      <c r="E148" s="253" t="s">
        <v>3</v>
      </c>
      <c r="F148" s="254"/>
      <c r="G148" s="255">
        <f t="shared" si="9"/>
        <v>0</v>
      </c>
      <c r="H148" s="255">
        <f t="shared" si="10"/>
        <v>0</v>
      </c>
      <c r="I148" s="255">
        <f t="shared" si="11"/>
        <v>0</v>
      </c>
      <c r="J148" s="256"/>
    </row>
    <row r="149" spans="1:10" s="7" customFormat="1" ht="30.75" customHeight="1" x14ac:dyDescent="0.25">
      <c r="A149" s="233">
        <v>127</v>
      </c>
      <c r="B149" s="181" t="s">
        <v>1112</v>
      </c>
      <c r="C149" s="252"/>
      <c r="D149" s="253">
        <v>60</v>
      </c>
      <c r="E149" s="253" t="s">
        <v>3</v>
      </c>
      <c r="F149" s="254"/>
      <c r="G149" s="255">
        <f t="shared" si="9"/>
        <v>0</v>
      </c>
      <c r="H149" s="255">
        <f t="shared" si="10"/>
        <v>0</v>
      </c>
      <c r="I149" s="255">
        <f t="shared" si="11"/>
        <v>0</v>
      </c>
      <c r="J149" s="256"/>
    </row>
    <row r="150" spans="1:10" s="7" customFormat="1" ht="30.75" customHeight="1" thickBot="1" x14ac:dyDescent="0.3">
      <c r="A150" s="233">
        <v>128</v>
      </c>
      <c r="B150" s="181" t="s">
        <v>1110</v>
      </c>
      <c r="C150" s="252"/>
      <c r="D150" s="253">
        <v>60</v>
      </c>
      <c r="E150" s="253" t="s">
        <v>3</v>
      </c>
      <c r="F150" s="254"/>
      <c r="G150" s="255">
        <f t="shared" si="9"/>
        <v>0</v>
      </c>
      <c r="H150" s="255">
        <f t="shared" si="10"/>
        <v>0</v>
      </c>
      <c r="I150" s="255">
        <f t="shared" si="11"/>
        <v>0</v>
      </c>
      <c r="J150" s="256"/>
    </row>
    <row r="151" spans="1:10" s="7" customFormat="1" ht="30.75" customHeight="1" thickBot="1" x14ac:dyDescent="0.3">
      <c r="A151" s="245"/>
      <c r="B151" s="246" t="s">
        <v>5</v>
      </c>
      <c r="C151" s="268"/>
      <c r="D151" s="268"/>
      <c r="E151" s="268"/>
      <c r="F151" s="269"/>
      <c r="G151" s="269">
        <f>SUM(G131:G150)</f>
        <v>0</v>
      </c>
      <c r="H151" s="269">
        <f>SUM(H131:H150)</f>
        <v>0</v>
      </c>
      <c r="I151" s="269">
        <f>SUM(I131:I150)</f>
        <v>0</v>
      </c>
      <c r="J151" s="270">
        <f>SUM(J131:J150)</f>
        <v>0</v>
      </c>
    </row>
    <row r="152" spans="1:10" s="23" customFormat="1" ht="30.75" customHeight="1" thickBot="1" x14ac:dyDescent="0.3">
      <c r="A152" s="271"/>
      <c r="B152" s="272"/>
      <c r="C152" s="273"/>
      <c r="D152" s="274"/>
      <c r="E152" s="274"/>
      <c r="F152" s="275"/>
      <c r="G152" s="275"/>
      <c r="H152" s="275"/>
      <c r="I152" s="275"/>
      <c r="J152" s="276"/>
    </row>
    <row r="153" spans="1:10" s="7" customFormat="1" ht="30.75" customHeight="1" thickBot="1" x14ac:dyDescent="0.3">
      <c r="A153" s="481" t="s">
        <v>1434</v>
      </c>
      <c r="B153" s="482"/>
      <c r="C153" s="482"/>
      <c r="D153" s="482"/>
      <c r="E153" s="482"/>
      <c r="F153" s="482"/>
      <c r="G153" s="482"/>
      <c r="H153" s="482"/>
      <c r="I153" s="482"/>
      <c r="J153" s="483"/>
    </row>
    <row r="154" spans="1:10" s="7" customFormat="1" ht="30.75" customHeight="1" x14ac:dyDescent="0.25">
      <c r="A154" s="244">
        <v>129</v>
      </c>
      <c r="B154" s="239" t="s">
        <v>791</v>
      </c>
      <c r="C154" s="247"/>
      <c r="D154" s="248">
        <v>600</v>
      </c>
      <c r="E154" s="248" t="s">
        <v>3</v>
      </c>
      <c r="F154" s="249"/>
      <c r="G154" s="250">
        <f>D154*F154</f>
        <v>0</v>
      </c>
      <c r="H154" s="250">
        <f>(G154*9.5)/100</f>
        <v>0</v>
      </c>
      <c r="I154" s="250">
        <f>G154+H154</f>
        <v>0</v>
      </c>
      <c r="J154" s="251"/>
    </row>
    <row r="155" spans="1:10" s="7" customFormat="1" ht="30.75" customHeight="1" x14ac:dyDescent="0.25">
      <c r="A155" s="233">
        <v>130</v>
      </c>
      <c r="B155" s="181" t="s">
        <v>792</v>
      </c>
      <c r="C155" s="252"/>
      <c r="D155" s="253">
        <v>600</v>
      </c>
      <c r="E155" s="253" t="s">
        <v>3</v>
      </c>
      <c r="F155" s="254"/>
      <c r="G155" s="255">
        <v>0</v>
      </c>
      <c r="H155" s="255">
        <v>0</v>
      </c>
      <c r="I155" s="255">
        <v>0</v>
      </c>
      <c r="J155" s="256"/>
    </row>
    <row r="156" spans="1:10" s="7" customFormat="1" ht="30.75" customHeight="1" x14ac:dyDescent="0.25">
      <c r="A156" s="233">
        <v>131</v>
      </c>
      <c r="B156" s="181" t="s">
        <v>1117</v>
      </c>
      <c r="C156" s="252"/>
      <c r="D156" s="253">
        <v>600</v>
      </c>
      <c r="E156" s="253" t="s">
        <v>3</v>
      </c>
      <c r="F156" s="254"/>
      <c r="G156" s="255">
        <v>0</v>
      </c>
      <c r="H156" s="255">
        <v>0</v>
      </c>
      <c r="I156" s="255">
        <v>0</v>
      </c>
      <c r="J156" s="256"/>
    </row>
    <row r="157" spans="1:10" s="7" customFormat="1" ht="30.75" customHeight="1" x14ac:dyDescent="0.25">
      <c r="A157" s="277">
        <v>132</v>
      </c>
      <c r="B157" s="181" t="s">
        <v>794</v>
      </c>
      <c r="C157" s="252"/>
      <c r="D157" s="253">
        <v>600</v>
      </c>
      <c r="E157" s="253" t="s">
        <v>3</v>
      </c>
      <c r="F157" s="254"/>
      <c r="G157" s="255">
        <v>0</v>
      </c>
      <c r="H157" s="255">
        <v>0</v>
      </c>
      <c r="I157" s="255">
        <v>0</v>
      </c>
      <c r="J157" s="256"/>
    </row>
    <row r="158" spans="1:10" s="7" customFormat="1" ht="30.75" customHeight="1" x14ac:dyDescent="0.25">
      <c r="A158" s="233">
        <v>133</v>
      </c>
      <c r="B158" s="181" t="s">
        <v>793</v>
      </c>
      <c r="C158" s="252"/>
      <c r="D158" s="253">
        <v>600</v>
      </c>
      <c r="E158" s="253" t="s">
        <v>3</v>
      </c>
      <c r="F158" s="254"/>
      <c r="G158" s="255">
        <f t="shared" ref="G158:G167" si="12">D158*F158</f>
        <v>0</v>
      </c>
      <c r="H158" s="255">
        <f t="shared" ref="H158:H167" si="13">(G158*9.5)/100</f>
        <v>0</v>
      </c>
      <c r="I158" s="255">
        <f t="shared" ref="I158:I167" si="14">G158+H158</f>
        <v>0</v>
      </c>
      <c r="J158" s="256"/>
    </row>
    <row r="159" spans="1:10" s="7" customFormat="1" ht="30.75" customHeight="1" x14ac:dyDescent="0.25">
      <c r="A159" s="233">
        <v>134</v>
      </c>
      <c r="B159" s="181" t="s">
        <v>1118</v>
      </c>
      <c r="C159" s="252"/>
      <c r="D159" s="253">
        <v>600</v>
      </c>
      <c r="E159" s="253" t="s">
        <v>3</v>
      </c>
      <c r="F159" s="254"/>
      <c r="G159" s="255">
        <f t="shared" si="12"/>
        <v>0</v>
      </c>
      <c r="H159" s="255">
        <f t="shared" si="13"/>
        <v>0</v>
      </c>
      <c r="I159" s="255">
        <f t="shared" si="14"/>
        <v>0</v>
      </c>
      <c r="J159" s="256"/>
    </row>
    <row r="160" spans="1:10" s="7" customFormat="1" ht="30.75" customHeight="1" x14ac:dyDescent="0.25">
      <c r="A160" s="277">
        <v>135</v>
      </c>
      <c r="B160" s="181" t="s">
        <v>1119</v>
      </c>
      <c r="C160" s="252"/>
      <c r="D160" s="253">
        <v>600</v>
      </c>
      <c r="E160" s="253" t="s">
        <v>3</v>
      </c>
      <c r="F160" s="254"/>
      <c r="G160" s="255">
        <f t="shared" si="12"/>
        <v>0</v>
      </c>
      <c r="H160" s="255">
        <f t="shared" si="13"/>
        <v>0</v>
      </c>
      <c r="I160" s="255">
        <f t="shared" si="14"/>
        <v>0</v>
      </c>
      <c r="J160" s="256"/>
    </row>
    <row r="161" spans="1:10" s="7" customFormat="1" ht="30.75" customHeight="1" x14ac:dyDescent="0.25">
      <c r="A161" s="233">
        <v>136</v>
      </c>
      <c r="B161" s="181" t="s">
        <v>1128</v>
      </c>
      <c r="C161" s="252"/>
      <c r="D161" s="253">
        <v>600</v>
      </c>
      <c r="E161" s="253" t="s">
        <v>3</v>
      </c>
      <c r="F161" s="254"/>
      <c r="G161" s="255">
        <v>0</v>
      </c>
      <c r="H161" s="255">
        <v>0</v>
      </c>
      <c r="I161" s="255">
        <v>0</v>
      </c>
      <c r="J161" s="256"/>
    </row>
    <row r="162" spans="1:10" s="7" customFormat="1" ht="30.75" customHeight="1" x14ac:dyDescent="0.25">
      <c r="A162" s="233">
        <v>137</v>
      </c>
      <c r="B162" s="181" t="s">
        <v>1129</v>
      </c>
      <c r="C162" s="252"/>
      <c r="D162" s="253">
        <v>600</v>
      </c>
      <c r="E162" s="253" t="s">
        <v>3</v>
      </c>
      <c r="F162" s="254"/>
      <c r="G162" s="255">
        <v>0</v>
      </c>
      <c r="H162" s="255">
        <v>0</v>
      </c>
      <c r="I162" s="255">
        <v>0</v>
      </c>
      <c r="J162" s="256"/>
    </row>
    <row r="163" spans="1:10" s="7" customFormat="1" ht="30.75" customHeight="1" x14ac:dyDescent="0.25">
      <c r="A163" s="277">
        <v>138</v>
      </c>
      <c r="B163" s="181" t="s">
        <v>1130</v>
      </c>
      <c r="C163" s="252"/>
      <c r="D163" s="253">
        <v>600</v>
      </c>
      <c r="E163" s="253" t="s">
        <v>3</v>
      </c>
      <c r="F163" s="254"/>
      <c r="G163" s="255">
        <v>0</v>
      </c>
      <c r="H163" s="255">
        <v>0</v>
      </c>
      <c r="I163" s="255">
        <v>0</v>
      </c>
      <c r="J163" s="256"/>
    </row>
    <row r="164" spans="1:10" s="7" customFormat="1" ht="30.75" customHeight="1" x14ac:dyDescent="0.25">
      <c r="A164" s="233">
        <v>139</v>
      </c>
      <c r="B164" s="181" t="s">
        <v>1120</v>
      </c>
      <c r="C164" s="252"/>
      <c r="D164" s="253">
        <v>600</v>
      </c>
      <c r="E164" s="253" t="s">
        <v>3</v>
      </c>
      <c r="F164" s="254"/>
      <c r="G164" s="255">
        <f t="shared" si="12"/>
        <v>0</v>
      </c>
      <c r="H164" s="255">
        <f t="shared" si="13"/>
        <v>0</v>
      </c>
      <c r="I164" s="255">
        <f t="shared" si="14"/>
        <v>0</v>
      </c>
      <c r="J164" s="256"/>
    </row>
    <row r="165" spans="1:10" s="7" customFormat="1" ht="30.75" customHeight="1" x14ac:dyDescent="0.25">
      <c r="A165" s="233">
        <v>140</v>
      </c>
      <c r="B165" s="181" t="s">
        <v>1121</v>
      </c>
      <c r="C165" s="252"/>
      <c r="D165" s="253">
        <v>600</v>
      </c>
      <c r="E165" s="253" t="s">
        <v>3</v>
      </c>
      <c r="F165" s="254"/>
      <c r="G165" s="255">
        <f t="shared" si="12"/>
        <v>0</v>
      </c>
      <c r="H165" s="255">
        <f t="shared" si="13"/>
        <v>0</v>
      </c>
      <c r="I165" s="255">
        <f t="shared" si="14"/>
        <v>0</v>
      </c>
      <c r="J165" s="256"/>
    </row>
    <row r="166" spans="1:10" s="7" customFormat="1" ht="30.75" customHeight="1" x14ac:dyDescent="0.25">
      <c r="A166" s="277">
        <v>141</v>
      </c>
      <c r="B166" s="181" t="s">
        <v>1122</v>
      </c>
      <c r="C166" s="252"/>
      <c r="D166" s="253">
        <v>600</v>
      </c>
      <c r="E166" s="253" t="s">
        <v>3</v>
      </c>
      <c r="F166" s="254"/>
      <c r="G166" s="255">
        <f t="shared" si="12"/>
        <v>0</v>
      </c>
      <c r="H166" s="255">
        <f t="shared" si="13"/>
        <v>0</v>
      </c>
      <c r="I166" s="255">
        <f t="shared" si="14"/>
        <v>0</v>
      </c>
      <c r="J166" s="256"/>
    </row>
    <row r="167" spans="1:10" s="7" customFormat="1" ht="30.75" customHeight="1" x14ac:dyDescent="0.25">
      <c r="A167" s="233">
        <v>142</v>
      </c>
      <c r="B167" s="181" t="s">
        <v>1123</v>
      </c>
      <c r="C167" s="252"/>
      <c r="D167" s="253">
        <v>600</v>
      </c>
      <c r="E167" s="253" t="s">
        <v>3</v>
      </c>
      <c r="F167" s="254"/>
      <c r="G167" s="255">
        <f t="shared" si="12"/>
        <v>0</v>
      </c>
      <c r="H167" s="255">
        <f t="shared" si="13"/>
        <v>0</v>
      </c>
      <c r="I167" s="255">
        <f t="shared" si="14"/>
        <v>0</v>
      </c>
      <c r="J167" s="256"/>
    </row>
    <row r="168" spans="1:10" s="7" customFormat="1" ht="30.75" customHeight="1" x14ac:dyDescent="0.25">
      <c r="A168" s="233">
        <v>143</v>
      </c>
      <c r="B168" s="181" t="s">
        <v>795</v>
      </c>
      <c r="C168" s="252"/>
      <c r="D168" s="253">
        <v>1200</v>
      </c>
      <c r="E168" s="253" t="s">
        <v>3</v>
      </c>
      <c r="F168" s="254"/>
      <c r="G168" s="255">
        <v>0</v>
      </c>
      <c r="H168" s="255">
        <v>0</v>
      </c>
      <c r="I168" s="255">
        <v>0</v>
      </c>
      <c r="J168" s="256"/>
    </row>
    <row r="169" spans="1:10" s="7" customFormat="1" ht="30.75" customHeight="1" x14ac:dyDescent="0.25">
      <c r="A169" s="277">
        <v>144</v>
      </c>
      <c r="B169" s="181" t="s">
        <v>796</v>
      </c>
      <c r="C169" s="252"/>
      <c r="D169" s="253">
        <v>600</v>
      </c>
      <c r="E169" s="253" t="s">
        <v>3</v>
      </c>
      <c r="F169" s="254"/>
      <c r="G169" s="255">
        <v>0</v>
      </c>
      <c r="H169" s="255">
        <v>0</v>
      </c>
      <c r="I169" s="255">
        <v>0</v>
      </c>
      <c r="J169" s="256"/>
    </row>
    <row r="170" spans="1:10" s="7" customFormat="1" ht="30.75" customHeight="1" x14ac:dyDescent="0.25">
      <c r="A170" s="233">
        <v>145</v>
      </c>
      <c r="B170" s="181" t="s">
        <v>797</v>
      </c>
      <c r="C170" s="252"/>
      <c r="D170" s="253">
        <v>600</v>
      </c>
      <c r="E170" s="253" t="s">
        <v>3</v>
      </c>
      <c r="F170" s="254"/>
      <c r="G170" s="255">
        <f>D170*F170</f>
        <v>0</v>
      </c>
      <c r="H170" s="255">
        <f>(G170*9.5)/100</f>
        <v>0</v>
      </c>
      <c r="I170" s="255">
        <f>G170+H170</f>
        <v>0</v>
      </c>
      <c r="J170" s="256"/>
    </row>
    <row r="171" spans="1:10" s="7" customFormat="1" ht="30.75" customHeight="1" x14ac:dyDescent="0.25">
      <c r="A171" s="233">
        <v>146</v>
      </c>
      <c r="B171" s="181" t="s">
        <v>798</v>
      </c>
      <c r="C171" s="252"/>
      <c r="D171" s="253">
        <v>600</v>
      </c>
      <c r="E171" s="253" t="s">
        <v>3</v>
      </c>
      <c r="F171" s="254"/>
      <c r="G171" s="255">
        <v>0</v>
      </c>
      <c r="H171" s="255">
        <v>0</v>
      </c>
      <c r="I171" s="255">
        <v>0</v>
      </c>
      <c r="J171" s="256"/>
    </row>
    <row r="172" spans="1:10" s="7" customFormat="1" ht="30.75" customHeight="1" x14ac:dyDescent="0.25">
      <c r="A172" s="277">
        <v>147</v>
      </c>
      <c r="B172" s="181" t="s">
        <v>799</v>
      </c>
      <c r="C172" s="252"/>
      <c r="D172" s="253">
        <v>600</v>
      </c>
      <c r="E172" s="253" t="s">
        <v>3</v>
      </c>
      <c r="F172" s="254"/>
      <c r="G172" s="255">
        <v>0</v>
      </c>
      <c r="H172" s="255">
        <v>0</v>
      </c>
      <c r="I172" s="255">
        <v>0</v>
      </c>
      <c r="J172" s="256"/>
    </row>
    <row r="173" spans="1:10" s="7" customFormat="1" ht="30.75" customHeight="1" x14ac:dyDescent="0.25">
      <c r="A173" s="233">
        <v>148</v>
      </c>
      <c r="B173" s="181" t="s">
        <v>800</v>
      </c>
      <c r="C173" s="252"/>
      <c r="D173" s="253">
        <v>600</v>
      </c>
      <c r="E173" s="253" t="s">
        <v>3</v>
      </c>
      <c r="F173" s="254"/>
      <c r="G173" s="255">
        <v>0</v>
      </c>
      <c r="H173" s="255">
        <v>0</v>
      </c>
      <c r="I173" s="255">
        <v>0</v>
      </c>
      <c r="J173" s="256"/>
    </row>
    <row r="174" spans="1:10" s="7" customFormat="1" ht="30.75" customHeight="1" x14ac:dyDescent="0.25">
      <c r="A174" s="233">
        <v>149</v>
      </c>
      <c r="B174" s="181" t="s">
        <v>801</v>
      </c>
      <c r="C174" s="252"/>
      <c r="D174" s="253">
        <v>600</v>
      </c>
      <c r="E174" s="253" t="s">
        <v>3</v>
      </c>
      <c r="F174" s="254"/>
      <c r="G174" s="255">
        <v>0</v>
      </c>
      <c r="H174" s="255">
        <v>0</v>
      </c>
      <c r="I174" s="255">
        <v>0</v>
      </c>
      <c r="J174" s="256"/>
    </row>
    <row r="175" spans="1:10" s="7" customFormat="1" ht="30.75" customHeight="1" x14ac:dyDescent="0.25">
      <c r="A175" s="277">
        <v>150</v>
      </c>
      <c r="B175" s="181" t="s">
        <v>802</v>
      </c>
      <c r="C175" s="252"/>
      <c r="D175" s="253">
        <v>600</v>
      </c>
      <c r="E175" s="253" t="s">
        <v>3</v>
      </c>
      <c r="F175" s="254"/>
      <c r="G175" s="255">
        <v>0</v>
      </c>
      <c r="H175" s="255">
        <v>0</v>
      </c>
      <c r="I175" s="255">
        <v>0</v>
      </c>
      <c r="J175" s="256"/>
    </row>
    <row r="176" spans="1:10" s="7" customFormat="1" ht="30.75" customHeight="1" x14ac:dyDescent="0.25">
      <c r="A176" s="233">
        <v>151</v>
      </c>
      <c r="B176" s="181" t="s">
        <v>803</v>
      </c>
      <c r="C176" s="252"/>
      <c r="D176" s="253">
        <v>600</v>
      </c>
      <c r="E176" s="253" t="s">
        <v>3</v>
      </c>
      <c r="F176" s="254"/>
      <c r="G176" s="255">
        <v>0</v>
      </c>
      <c r="H176" s="255">
        <v>0</v>
      </c>
      <c r="I176" s="255">
        <v>0</v>
      </c>
      <c r="J176" s="256"/>
    </row>
    <row r="177" spans="1:10" s="7" customFormat="1" ht="30.75" customHeight="1" x14ac:dyDescent="0.25">
      <c r="A177" s="233">
        <v>152</v>
      </c>
      <c r="B177" s="181" t="s">
        <v>804</v>
      </c>
      <c r="C177" s="252"/>
      <c r="D177" s="253">
        <v>600</v>
      </c>
      <c r="E177" s="253" t="s">
        <v>3</v>
      </c>
      <c r="F177" s="254"/>
      <c r="G177" s="255">
        <v>0</v>
      </c>
      <c r="H177" s="255">
        <v>0</v>
      </c>
      <c r="I177" s="255">
        <v>0</v>
      </c>
      <c r="J177" s="256"/>
    </row>
    <row r="178" spans="1:10" s="7" customFormat="1" ht="30.75" customHeight="1" x14ac:dyDescent="0.25">
      <c r="A178" s="277">
        <v>153</v>
      </c>
      <c r="B178" s="181" t="s">
        <v>805</v>
      </c>
      <c r="C178" s="252"/>
      <c r="D178" s="253">
        <v>600</v>
      </c>
      <c r="E178" s="253" t="s">
        <v>3</v>
      </c>
      <c r="F178" s="254"/>
      <c r="G178" s="255">
        <v>0</v>
      </c>
      <c r="H178" s="255">
        <v>0</v>
      </c>
      <c r="I178" s="255">
        <v>0</v>
      </c>
      <c r="J178" s="256"/>
    </row>
    <row r="179" spans="1:10" s="7" customFormat="1" ht="30.75" customHeight="1" x14ac:dyDescent="0.25">
      <c r="A179" s="233">
        <v>154</v>
      </c>
      <c r="B179" s="181" t="s">
        <v>806</v>
      </c>
      <c r="C179" s="252"/>
      <c r="D179" s="253">
        <v>600</v>
      </c>
      <c r="E179" s="253" t="s">
        <v>3</v>
      </c>
      <c r="F179" s="254"/>
      <c r="G179" s="255">
        <v>0</v>
      </c>
      <c r="H179" s="255">
        <v>0</v>
      </c>
      <c r="I179" s="255">
        <v>0</v>
      </c>
      <c r="J179" s="256"/>
    </row>
    <row r="180" spans="1:10" s="7" customFormat="1" ht="30.75" customHeight="1" x14ac:dyDescent="0.25">
      <c r="A180" s="233">
        <v>155</v>
      </c>
      <c r="B180" s="181" t="s">
        <v>807</v>
      </c>
      <c r="C180" s="252"/>
      <c r="D180" s="253">
        <v>600</v>
      </c>
      <c r="E180" s="253" t="s">
        <v>3</v>
      </c>
      <c r="F180" s="254"/>
      <c r="G180" s="255">
        <f>D180*F180</f>
        <v>0</v>
      </c>
      <c r="H180" s="255">
        <f>(G180*9.5)/100</f>
        <v>0</v>
      </c>
      <c r="I180" s="255">
        <f>G180+H180</f>
        <v>0</v>
      </c>
      <c r="J180" s="256"/>
    </row>
    <row r="181" spans="1:10" s="7" customFormat="1" ht="30.75" customHeight="1" x14ac:dyDescent="0.25">
      <c r="A181" s="277">
        <v>156</v>
      </c>
      <c r="B181" s="181" t="s">
        <v>808</v>
      </c>
      <c r="C181" s="252"/>
      <c r="D181" s="253">
        <v>600</v>
      </c>
      <c r="E181" s="253" t="s">
        <v>3</v>
      </c>
      <c r="F181" s="254"/>
      <c r="G181" s="255">
        <f>D181*F181</f>
        <v>0</v>
      </c>
      <c r="H181" s="255">
        <f>(G181*9.5)/100</f>
        <v>0</v>
      </c>
      <c r="I181" s="255">
        <f>G181+H181</f>
        <v>0</v>
      </c>
      <c r="J181" s="256"/>
    </row>
    <row r="182" spans="1:10" s="7" customFormat="1" ht="30.75" customHeight="1" x14ac:dyDescent="0.25">
      <c r="A182" s="233">
        <v>157</v>
      </c>
      <c r="B182" s="181" t="s">
        <v>809</v>
      </c>
      <c r="C182" s="252"/>
      <c r="D182" s="253">
        <v>600</v>
      </c>
      <c r="E182" s="253" t="s">
        <v>3</v>
      </c>
      <c r="F182" s="254"/>
      <c r="G182" s="255">
        <v>0</v>
      </c>
      <c r="H182" s="255">
        <v>0</v>
      </c>
      <c r="I182" s="255">
        <v>0</v>
      </c>
      <c r="J182" s="256"/>
    </row>
    <row r="183" spans="1:10" s="7" customFormat="1" ht="30.75" customHeight="1" x14ac:dyDescent="0.25">
      <c r="A183" s="233">
        <v>158</v>
      </c>
      <c r="B183" s="181" t="s">
        <v>810</v>
      </c>
      <c r="C183" s="252"/>
      <c r="D183" s="253">
        <v>600</v>
      </c>
      <c r="E183" s="253" t="s">
        <v>3</v>
      </c>
      <c r="F183" s="254"/>
      <c r="G183" s="255">
        <v>0</v>
      </c>
      <c r="H183" s="255">
        <v>0</v>
      </c>
      <c r="I183" s="255">
        <v>0</v>
      </c>
      <c r="J183" s="256"/>
    </row>
    <row r="184" spans="1:10" s="7" customFormat="1" ht="30.75" customHeight="1" x14ac:dyDescent="0.25">
      <c r="A184" s="277">
        <v>159</v>
      </c>
      <c r="B184" s="181" t="s">
        <v>811</v>
      </c>
      <c r="C184" s="252"/>
      <c r="D184" s="253">
        <v>600</v>
      </c>
      <c r="E184" s="253" t="s">
        <v>3</v>
      </c>
      <c r="F184" s="254"/>
      <c r="G184" s="255">
        <f>D184*F184</f>
        <v>0</v>
      </c>
      <c r="H184" s="255">
        <f>(G184*9.5)/100</f>
        <v>0</v>
      </c>
      <c r="I184" s="255">
        <f>G184+H184</f>
        <v>0</v>
      </c>
      <c r="J184" s="256"/>
    </row>
    <row r="185" spans="1:10" s="7" customFormat="1" ht="30.75" customHeight="1" x14ac:dyDescent="0.25">
      <c r="A185" s="233">
        <v>160</v>
      </c>
      <c r="B185" s="181" t="s">
        <v>812</v>
      </c>
      <c r="C185" s="252"/>
      <c r="D185" s="253">
        <v>600</v>
      </c>
      <c r="E185" s="253" t="s">
        <v>3</v>
      </c>
      <c r="F185" s="254"/>
      <c r="G185" s="255">
        <v>0</v>
      </c>
      <c r="H185" s="255">
        <v>0</v>
      </c>
      <c r="I185" s="255">
        <v>0</v>
      </c>
      <c r="J185" s="256"/>
    </row>
    <row r="186" spans="1:10" s="7" customFormat="1" ht="30.75" customHeight="1" x14ac:dyDescent="0.25">
      <c r="A186" s="233">
        <v>161</v>
      </c>
      <c r="B186" s="181" t="s">
        <v>86</v>
      </c>
      <c r="C186" s="252"/>
      <c r="D186" s="253">
        <v>600</v>
      </c>
      <c r="E186" s="253" t="s">
        <v>3</v>
      </c>
      <c r="F186" s="254"/>
      <c r="G186" s="255">
        <f>D186*F186</f>
        <v>0</v>
      </c>
      <c r="H186" s="255">
        <f>(G186*9.5)/100</f>
        <v>0</v>
      </c>
      <c r="I186" s="255">
        <f>G186+H186</f>
        <v>0</v>
      </c>
      <c r="J186" s="256"/>
    </row>
    <row r="187" spans="1:10" s="7" customFormat="1" ht="30.75" customHeight="1" x14ac:dyDescent="0.25">
      <c r="A187" s="277">
        <v>162</v>
      </c>
      <c r="B187" s="181" t="s">
        <v>102</v>
      </c>
      <c r="C187" s="252"/>
      <c r="D187" s="253">
        <v>600</v>
      </c>
      <c r="E187" s="253" t="s">
        <v>3</v>
      </c>
      <c r="F187" s="254"/>
      <c r="G187" s="255">
        <v>0</v>
      </c>
      <c r="H187" s="255">
        <v>0</v>
      </c>
      <c r="I187" s="255">
        <v>0</v>
      </c>
      <c r="J187" s="256"/>
    </row>
    <row r="188" spans="1:10" s="7" customFormat="1" ht="30.75" customHeight="1" x14ac:dyDescent="0.25">
      <c r="A188" s="233">
        <v>163</v>
      </c>
      <c r="B188" s="181" t="s">
        <v>87</v>
      </c>
      <c r="C188" s="252"/>
      <c r="D188" s="253">
        <v>600</v>
      </c>
      <c r="E188" s="253" t="s">
        <v>3</v>
      </c>
      <c r="F188" s="254"/>
      <c r="G188" s="255">
        <f>D188*F188</f>
        <v>0</v>
      </c>
      <c r="H188" s="255">
        <f>(G188*9.5)/100</f>
        <v>0</v>
      </c>
      <c r="I188" s="255">
        <f>G188+H188</f>
        <v>0</v>
      </c>
      <c r="J188" s="256"/>
    </row>
    <row r="189" spans="1:10" s="7" customFormat="1" ht="30.75" customHeight="1" x14ac:dyDescent="0.25">
      <c r="A189" s="233">
        <v>164</v>
      </c>
      <c r="B189" s="181" t="s">
        <v>88</v>
      </c>
      <c r="C189" s="252"/>
      <c r="D189" s="253">
        <v>600</v>
      </c>
      <c r="E189" s="253" t="s">
        <v>3</v>
      </c>
      <c r="F189" s="254"/>
      <c r="G189" s="255">
        <f>D189*F189</f>
        <v>0</v>
      </c>
      <c r="H189" s="255">
        <f>(G189*9.5)/100</f>
        <v>0</v>
      </c>
      <c r="I189" s="255">
        <f>G189+H189</f>
        <v>0</v>
      </c>
      <c r="J189" s="256"/>
    </row>
    <row r="190" spans="1:10" s="7" customFormat="1" ht="30.75" customHeight="1" x14ac:dyDescent="0.25">
      <c r="A190" s="277">
        <v>165</v>
      </c>
      <c r="B190" s="181" t="s">
        <v>813</v>
      </c>
      <c r="C190" s="252"/>
      <c r="D190" s="253">
        <v>600</v>
      </c>
      <c r="E190" s="253" t="s">
        <v>3</v>
      </c>
      <c r="F190" s="254"/>
      <c r="G190" s="255">
        <f>D190*F190</f>
        <v>0</v>
      </c>
      <c r="H190" s="255">
        <f>(G190*9.5)/100</f>
        <v>0</v>
      </c>
      <c r="I190" s="255">
        <f>G190+H190</f>
        <v>0</v>
      </c>
      <c r="J190" s="256"/>
    </row>
    <row r="191" spans="1:10" s="7" customFormat="1" ht="30.75" customHeight="1" x14ac:dyDescent="0.25">
      <c r="A191" s="233">
        <v>166</v>
      </c>
      <c r="B191" s="257" t="s">
        <v>814</v>
      </c>
      <c r="C191" s="252"/>
      <c r="D191" s="253">
        <v>600</v>
      </c>
      <c r="E191" s="253" t="s">
        <v>3</v>
      </c>
      <c r="F191" s="254"/>
      <c r="G191" s="255">
        <v>0</v>
      </c>
      <c r="H191" s="255">
        <v>0</v>
      </c>
      <c r="I191" s="255">
        <v>0</v>
      </c>
      <c r="J191" s="256"/>
    </row>
    <row r="192" spans="1:10" s="7" customFormat="1" ht="30.75" customHeight="1" x14ac:dyDescent="0.25">
      <c r="A192" s="233">
        <v>167</v>
      </c>
      <c r="B192" s="257" t="s">
        <v>815</v>
      </c>
      <c r="C192" s="252"/>
      <c r="D192" s="253">
        <v>600</v>
      </c>
      <c r="E192" s="253" t="s">
        <v>3</v>
      </c>
      <c r="F192" s="254"/>
      <c r="G192" s="255">
        <v>0</v>
      </c>
      <c r="H192" s="255">
        <v>0</v>
      </c>
      <c r="I192" s="255">
        <v>0</v>
      </c>
      <c r="J192" s="256"/>
    </row>
    <row r="193" spans="1:10" s="7" customFormat="1" ht="30.75" customHeight="1" x14ac:dyDescent="0.25">
      <c r="A193" s="277">
        <v>168</v>
      </c>
      <c r="B193" s="257" t="s">
        <v>816</v>
      </c>
      <c r="C193" s="252"/>
      <c r="D193" s="253">
        <v>600</v>
      </c>
      <c r="E193" s="253" t="s">
        <v>3</v>
      </c>
      <c r="F193" s="254"/>
      <c r="G193" s="255">
        <v>0</v>
      </c>
      <c r="H193" s="255">
        <v>0</v>
      </c>
      <c r="I193" s="255">
        <v>0</v>
      </c>
      <c r="J193" s="256"/>
    </row>
    <row r="194" spans="1:10" s="7" customFormat="1" ht="30.75" customHeight="1" x14ac:dyDescent="0.25">
      <c r="A194" s="233">
        <v>169</v>
      </c>
      <c r="B194" s="181" t="s">
        <v>817</v>
      </c>
      <c r="C194" s="252"/>
      <c r="D194" s="253">
        <v>600</v>
      </c>
      <c r="E194" s="253" t="s">
        <v>3</v>
      </c>
      <c r="F194" s="254"/>
      <c r="G194" s="255">
        <v>0</v>
      </c>
      <c r="H194" s="255">
        <v>0</v>
      </c>
      <c r="I194" s="255">
        <v>0</v>
      </c>
      <c r="J194" s="256"/>
    </row>
    <row r="195" spans="1:10" s="7" customFormat="1" ht="30.75" customHeight="1" thickBot="1" x14ac:dyDescent="0.3">
      <c r="A195" s="233">
        <v>170</v>
      </c>
      <c r="B195" s="236" t="s">
        <v>818</v>
      </c>
      <c r="C195" s="258"/>
      <c r="D195" s="259">
        <v>600</v>
      </c>
      <c r="E195" s="259" t="s">
        <v>3</v>
      </c>
      <c r="F195" s="260"/>
      <c r="G195" s="261">
        <v>0</v>
      </c>
      <c r="H195" s="261">
        <v>0</v>
      </c>
      <c r="I195" s="261">
        <v>0</v>
      </c>
      <c r="J195" s="262"/>
    </row>
    <row r="196" spans="1:10" s="7" customFormat="1" ht="30.75" customHeight="1" thickBot="1" x14ac:dyDescent="0.3">
      <c r="A196" s="265"/>
      <c r="B196" s="264" t="s">
        <v>5</v>
      </c>
      <c r="C196" s="265"/>
      <c r="D196" s="265"/>
      <c r="E196" s="265"/>
      <c r="F196" s="266"/>
      <c r="G196" s="266">
        <f>SUM(G154:G190)</f>
        <v>0</v>
      </c>
      <c r="H196" s="266">
        <f>SUM(H154:H190)</f>
        <v>0</v>
      </c>
      <c r="I196" s="266">
        <f>SUM(I154:I190)</f>
        <v>0</v>
      </c>
      <c r="J196" s="267">
        <f>SUM(J154:J190)</f>
        <v>0</v>
      </c>
    </row>
    <row r="197" spans="1:10" s="23" customFormat="1" ht="30.75" customHeight="1" thickBot="1" x14ac:dyDescent="0.3">
      <c r="A197" s="271"/>
      <c r="B197" s="272"/>
      <c r="C197" s="273"/>
      <c r="D197" s="274"/>
      <c r="E197" s="274"/>
      <c r="F197" s="275"/>
      <c r="G197" s="275"/>
      <c r="H197" s="275"/>
      <c r="I197" s="275"/>
      <c r="J197" s="276"/>
    </row>
    <row r="198" spans="1:10" s="7" customFormat="1" ht="30.75" customHeight="1" x14ac:dyDescent="0.25">
      <c r="A198" s="478" t="s">
        <v>1435</v>
      </c>
      <c r="B198" s="479"/>
      <c r="C198" s="479"/>
      <c r="D198" s="479"/>
      <c r="E198" s="479"/>
      <c r="F198" s="479"/>
      <c r="G198" s="479"/>
      <c r="H198" s="479"/>
      <c r="I198" s="479"/>
      <c r="J198" s="480"/>
    </row>
    <row r="199" spans="1:10" s="7" customFormat="1" ht="30.75" customHeight="1" x14ac:dyDescent="0.25">
      <c r="A199" s="233">
        <v>171</v>
      </c>
      <c r="B199" s="181" t="s">
        <v>339</v>
      </c>
      <c r="C199" s="252"/>
      <c r="D199" s="253">
        <v>150</v>
      </c>
      <c r="E199" s="253" t="s">
        <v>3</v>
      </c>
      <c r="F199" s="254"/>
      <c r="G199" s="255">
        <f t="shared" ref="G199:G209" si="15">D199*F199</f>
        <v>0</v>
      </c>
      <c r="H199" s="255">
        <f t="shared" ref="H199:H209" si="16">(G199*9.5)/100</f>
        <v>0</v>
      </c>
      <c r="I199" s="255">
        <f t="shared" ref="I199:I209" si="17">G199+H199</f>
        <v>0</v>
      </c>
      <c r="J199" s="256"/>
    </row>
    <row r="200" spans="1:10" s="7" customFormat="1" ht="30.75" customHeight="1" x14ac:dyDescent="0.25">
      <c r="A200" s="233">
        <v>172</v>
      </c>
      <c r="B200" s="181" t="s">
        <v>340</v>
      </c>
      <c r="C200" s="252"/>
      <c r="D200" s="253">
        <v>150</v>
      </c>
      <c r="E200" s="253" t="s">
        <v>3</v>
      </c>
      <c r="F200" s="254"/>
      <c r="G200" s="255">
        <f t="shared" si="15"/>
        <v>0</v>
      </c>
      <c r="H200" s="255">
        <f t="shared" si="16"/>
        <v>0</v>
      </c>
      <c r="I200" s="255">
        <f t="shared" si="17"/>
        <v>0</v>
      </c>
      <c r="J200" s="256"/>
    </row>
    <row r="201" spans="1:10" s="7" customFormat="1" ht="30.75" customHeight="1" x14ac:dyDescent="0.25">
      <c r="A201" s="233">
        <v>173</v>
      </c>
      <c r="B201" s="181" t="s">
        <v>341</v>
      </c>
      <c r="C201" s="252"/>
      <c r="D201" s="253">
        <v>150</v>
      </c>
      <c r="E201" s="253" t="s">
        <v>3</v>
      </c>
      <c r="F201" s="254"/>
      <c r="G201" s="255">
        <f t="shared" si="15"/>
        <v>0</v>
      </c>
      <c r="H201" s="255">
        <f t="shared" si="16"/>
        <v>0</v>
      </c>
      <c r="I201" s="255">
        <f t="shared" si="17"/>
        <v>0</v>
      </c>
      <c r="J201" s="256"/>
    </row>
    <row r="202" spans="1:10" s="7" customFormat="1" ht="30.75" customHeight="1" x14ac:dyDescent="0.25">
      <c r="A202" s="233">
        <v>174</v>
      </c>
      <c r="B202" s="181" t="s">
        <v>342</v>
      </c>
      <c r="C202" s="252"/>
      <c r="D202" s="253">
        <v>150</v>
      </c>
      <c r="E202" s="253" t="s">
        <v>3</v>
      </c>
      <c r="F202" s="254"/>
      <c r="G202" s="255">
        <f t="shared" si="15"/>
        <v>0</v>
      </c>
      <c r="H202" s="255">
        <f t="shared" si="16"/>
        <v>0</v>
      </c>
      <c r="I202" s="255">
        <f t="shared" si="17"/>
        <v>0</v>
      </c>
      <c r="J202" s="256"/>
    </row>
    <row r="203" spans="1:10" s="7" customFormat="1" ht="30.75" customHeight="1" x14ac:dyDescent="0.25">
      <c r="A203" s="233">
        <v>175</v>
      </c>
      <c r="B203" s="181" t="s">
        <v>343</v>
      </c>
      <c r="C203" s="252"/>
      <c r="D203" s="253">
        <v>150</v>
      </c>
      <c r="E203" s="253" t="s">
        <v>6</v>
      </c>
      <c r="F203" s="254"/>
      <c r="G203" s="255">
        <f t="shared" si="15"/>
        <v>0</v>
      </c>
      <c r="H203" s="255">
        <f t="shared" si="16"/>
        <v>0</v>
      </c>
      <c r="I203" s="255">
        <f t="shared" si="17"/>
        <v>0</v>
      </c>
      <c r="J203" s="256"/>
    </row>
    <row r="204" spans="1:10" s="7" customFormat="1" ht="30.75" customHeight="1" x14ac:dyDescent="0.25">
      <c r="A204" s="233">
        <v>176</v>
      </c>
      <c r="B204" s="181" t="s">
        <v>218</v>
      </c>
      <c r="C204" s="252"/>
      <c r="D204" s="253">
        <v>150</v>
      </c>
      <c r="E204" s="253" t="s">
        <v>6</v>
      </c>
      <c r="F204" s="254"/>
      <c r="G204" s="255">
        <f t="shared" si="15"/>
        <v>0</v>
      </c>
      <c r="H204" s="255">
        <f t="shared" si="16"/>
        <v>0</v>
      </c>
      <c r="I204" s="255">
        <f t="shared" si="17"/>
        <v>0</v>
      </c>
      <c r="J204" s="256"/>
    </row>
    <row r="205" spans="1:10" s="7" customFormat="1" ht="30.75" customHeight="1" x14ac:dyDescent="0.25">
      <c r="A205" s="233">
        <v>177</v>
      </c>
      <c r="B205" s="181" t="s">
        <v>217</v>
      </c>
      <c r="C205" s="252"/>
      <c r="D205" s="253">
        <v>150</v>
      </c>
      <c r="E205" s="253" t="s">
        <v>3</v>
      </c>
      <c r="F205" s="254"/>
      <c r="G205" s="255">
        <f t="shared" si="15"/>
        <v>0</v>
      </c>
      <c r="H205" s="255">
        <f t="shared" si="16"/>
        <v>0</v>
      </c>
      <c r="I205" s="255">
        <f t="shared" si="17"/>
        <v>0</v>
      </c>
      <c r="J205" s="256"/>
    </row>
    <row r="206" spans="1:10" s="7" customFormat="1" ht="30.75" customHeight="1" x14ac:dyDescent="0.25">
      <c r="A206" s="233">
        <v>178</v>
      </c>
      <c r="B206" s="181" t="s">
        <v>819</v>
      </c>
      <c r="C206" s="252"/>
      <c r="D206" s="253">
        <v>150</v>
      </c>
      <c r="E206" s="253" t="s">
        <v>3</v>
      </c>
      <c r="F206" s="254"/>
      <c r="G206" s="255">
        <f t="shared" si="15"/>
        <v>0</v>
      </c>
      <c r="H206" s="255">
        <f t="shared" si="16"/>
        <v>0</v>
      </c>
      <c r="I206" s="255">
        <f t="shared" si="17"/>
        <v>0</v>
      </c>
      <c r="J206" s="256"/>
    </row>
    <row r="207" spans="1:10" s="7" customFormat="1" ht="30.75" customHeight="1" x14ac:dyDescent="0.25">
      <c r="A207" s="233">
        <v>179</v>
      </c>
      <c r="B207" s="181" t="s">
        <v>820</v>
      </c>
      <c r="C207" s="252"/>
      <c r="D207" s="253">
        <v>150</v>
      </c>
      <c r="E207" s="253" t="s">
        <v>3</v>
      </c>
      <c r="F207" s="254"/>
      <c r="G207" s="255">
        <f t="shared" si="15"/>
        <v>0</v>
      </c>
      <c r="H207" s="255">
        <f t="shared" si="16"/>
        <v>0</v>
      </c>
      <c r="I207" s="255">
        <f t="shared" si="17"/>
        <v>0</v>
      </c>
      <c r="J207" s="256"/>
    </row>
    <row r="208" spans="1:10" s="7" customFormat="1" ht="30.75" customHeight="1" x14ac:dyDescent="0.25">
      <c r="A208" s="233">
        <v>180</v>
      </c>
      <c r="B208" s="181" t="s">
        <v>821</v>
      </c>
      <c r="C208" s="252"/>
      <c r="D208" s="253">
        <v>150</v>
      </c>
      <c r="E208" s="253" t="s">
        <v>3</v>
      </c>
      <c r="F208" s="254"/>
      <c r="G208" s="255">
        <f t="shared" si="15"/>
        <v>0</v>
      </c>
      <c r="H208" s="255">
        <f t="shared" si="16"/>
        <v>0</v>
      </c>
      <c r="I208" s="255">
        <f t="shared" si="17"/>
        <v>0</v>
      </c>
      <c r="J208" s="256"/>
    </row>
    <row r="209" spans="1:10" s="7" customFormat="1" ht="30.75" customHeight="1" x14ac:dyDescent="0.25">
      <c r="A209" s="233">
        <v>181</v>
      </c>
      <c r="B209" s="181" t="s">
        <v>822</v>
      </c>
      <c r="C209" s="252"/>
      <c r="D209" s="253">
        <v>150</v>
      </c>
      <c r="E209" s="253" t="s">
        <v>3</v>
      </c>
      <c r="F209" s="254"/>
      <c r="G209" s="255">
        <f t="shared" si="15"/>
        <v>0</v>
      </c>
      <c r="H209" s="255">
        <f t="shared" si="16"/>
        <v>0</v>
      </c>
      <c r="I209" s="255">
        <f t="shared" si="17"/>
        <v>0</v>
      </c>
      <c r="J209" s="256"/>
    </row>
    <row r="210" spans="1:10" s="7" customFormat="1" ht="30.75" customHeight="1" x14ac:dyDescent="0.25">
      <c r="A210" s="233">
        <v>182</v>
      </c>
      <c r="B210" s="181" t="s">
        <v>823</v>
      </c>
      <c r="C210" s="252"/>
      <c r="D210" s="253">
        <v>150</v>
      </c>
      <c r="E210" s="253" t="s">
        <v>3</v>
      </c>
      <c r="F210" s="254"/>
      <c r="G210" s="255">
        <v>0</v>
      </c>
      <c r="H210" s="255">
        <v>0</v>
      </c>
      <c r="I210" s="255">
        <v>0</v>
      </c>
      <c r="J210" s="256"/>
    </row>
    <row r="211" spans="1:10" s="7" customFormat="1" ht="30.75" customHeight="1" x14ac:dyDescent="0.25">
      <c r="A211" s="233">
        <v>183</v>
      </c>
      <c r="B211" s="181" t="s">
        <v>219</v>
      </c>
      <c r="C211" s="252"/>
      <c r="D211" s="253">
        <v>150</v>
      </c>
      <c r="E211" s="253" t="s">
        <v>3</v>
      </c>
      <c r="F211" s="254"/>
      <c r="G211" s="255">
        <v>0</v>
      </c>
      <c r="H211" s="255">
        <v>0</v>
      </c>
      <c r="I211" s="255">
        <v>0</v>
      </c>
      <c r="J211" s="256"/>
    </row>
    <row r="212" spans="1:10" s="7" customFormat="1" ht="30.75" customHeight="1" x14ac:dyDescent="0.25">
      <c r="A212" s="233">
        <v>184</v>
      </c>
      <c r="B212" s="181" t="s">
        <v>722</v>
      </c>
      <c r="C212" s="252"/>
      <c r="D212" s="253">
        <v>150</v>
      </c>
      <c r="E212" s="253" t="s">
        <v>3</v>
      </c>
      <c r="F212" s="254"/>
      <c r="G212" s="255">
        <v>0</v>
      </c>
      <c r="H212" s="255">
        <v>0</v>
      </c>
      <c r="I212" s="255">
        <v>0</v>
      </c>
      <c r="J212" s="256"/>
    </row>
    <row r="213" spans="1:10" s="7" customFormat="1" ht="30.75" customHeight="1" x14ac:dyDescent="0.25">
      <c r="A213" s="233">
        <v>185</v>
      </c>
      <c r="B213" s="181" t="s">
        <v>723</v>
      </c>
      <c r="C213" s="252"/>
      <c r="D213" s="253">
        <v>150</v>
      </c>
      <c r="E213" s="253" t="s">
        <v>3</v>
      </c>
      <c r="F213" s="254"/>
      <c r="G213" s="255">
        <v>0</v>
      </c>
      <c r="H213" s="255">
        <v>0</v>
      </c>
      <c r="I213" s="255">
        <v>0</v>
      </c>
      <c r="J213" s="256"/>
    </row>
    <row r="214" spans="1:10" s="7" customFormat="1" ht="30.75" customHeight="1" x14ac:dyDescent="0.25">
      <c r="A214" s="233">
        <v>186</v>
      </c>
      <c r="B214" s="181" t="s">
        <v>824</v>
      </c>
      <c r="C214" s="252"/>
      <c r="D214" s="253">
        <v>150</v>
      </c>
      <c r="E214" s="253" t="s">
        <v>3</v>
      </c>
      <c r="F214" s="254"/>
      <c r="G214" s="255">
        <v>0</v>
      </c>
      <c r="H214" s="255">
        <v>0</v>
      </c>
      <c r="I214" s="255">
        <v>0</v>
      </c>
      <c r="J214" s="256"/>
    </row>
    <row r="215" spans="1:10" s="7" customFormat="1" ht="30.75" customHeight="1" x14ac:dyDescent="0.25">
      <c r="A215" s="233">
        <v>187</v>
      </c>
      <c r="B215" s="181" t="s">
        <v>825</v>
      </c>
      <c r="C215" s="252"/>
      <c r="D215" s="253">
        <v>150</v>
      </c>
      <c r="E215" s="253" t="s">
        <v>3</v>
      </c>
      <c r="F215" s="254"/>
      <c r="G215" s="255">
        <v>0</v>
      </c>
      <c r="H215" s="255">
        <v>0</v>
      </c>
      <c r="I215" s="255">
        <v>0</v>
      </c>
      <c r="J215" s="256"/>
    </row>
    <row r="216" spans="1:10" s="7" customFormat="1" ht="30.75" customHeight="1" x14ac:dyDescent="0.25">
      <c r="A216" s="233">
        <v>188</v>
      </c>
      <c r="B216" s="181" t="s">
        <v>826</v>
      </c>
      <c r="C216" s="252"/>
      <c r="D216" s="253">
        <v>150</v>
      </c>
      <c r="E216" s="253" t="s">
        <v>3</v>
      </c>
      <c r="F216" s="254"/>
      <c r="G216" s="255">
        <v>0</v>
      </c>
      <c r="H216" s="255">
        <v>0</v>
      </c>
      <c r="I216" s="255">
        <v>0</v>
      </c>
      <c r="J216" s="256"/>
    </row>
    <row r="217" spans="1:10" s="7" customFormat="1" ht="30.75" customHeight="1" thickBot="1" x14ac:dyDescent="0.3">
      <c r="A217" s="233">
        <v>189</v>
      </c>
      <c r="B217" s="236" t="s">
        <v>220</v>
      </c>
      <c r="C217" s="258"/>
      <c r="D217" s="253">
        <v>150</v>
      </c>
      <c r="E217" s="259" t="s">
        <v>3</v>
      </c>
      <c r="F217" s="260"/>
      <c r="G217" s="261">
        <v>0</v>
      </c>
      <c r="H217" s="261">
        <v>0</v>
      </c>
      <c r="I217" s="261">
        <v>0</v>
      </c>
      <c r="J217" s="262"/>
    </row>
    <row r="218" spans="1:10" s="7" customFormat="1" ht="30.75" customHeight="1" thickBot="1" x14ac:dyDescent="0.3">
      <c r="A218" s="245"/>
      <c r="B218" s="246" t="s">
        <v>5</v>
      </c>
      <c r="C218" s="268"/>
      <c r="D218" s="268"/>
      <c r="E218" s="268"/>
      <c r="F218" s="269"/>
      <c r="G218" s="269">
        <f>SUM(G199:G209)</f>
        <v>0</v>
      </c>
      <c r="H218" s="269">
        <f>SUM(H199:H209)</f>
        <v>0</v>
      </c>
      <c r="I218" s="269">
        <f>SUM(I199:I209)</f>
        <v>0</v>
      </c>
      <c r="J218" s="270">
        <f>SUM(J199:J209)</f>
        <v>0</v>
      </c>
    </row>
    <row r="219" spans="1:10" s="23" customFormat="1" ht="30.75" customHeight="1" thickBot="1" x14ac:dyDescent="0.3">
      <c r="A219" s="271"/>
      <c r="B219" s="272"/>
      <c r="C219" s="273"/>
      <c r="D219" s="274"/>
      <c r="E219" s="274"/>
      <c r="F219" s="275"/>
      <c r="G219" s="275"/>
      <c r="H219" s="275"/>
      <c r="I219" s="275"/>
      <c r="J219" s="276"/>
    </row>
    <row r="220" spans="1:10" s="7" customFormat="1" ht="30.75" customHeight="1" thickBot="1" x14ac:dyDescent="0.3">
      <c r="A220" s="481" t="s">
        <v>1436</v>
      </c>
      <c r="B220" s="482"/>
      <c r="C220" s="482"/>
      <c r="D220" s="482"/>
      <c r="E220" s="482"/>
      <c r="F220" s="482"/>
      <c r="G220" s="482"/>
      <c r="H220" s="482"/>
      <c r="I220" s="482"/>
      <c r="J220" s="483"/>
    </row>
    <row r="221" spans="1:10" s="7" customFormat="1" ht="30.75" customHeight="1" x14ac:dyDescent="0.25">
      <c r="A221" s="244">
        <v>190</v>
      </c>
      <c r="B221" s="239" t="s">
        <v>657</v>
      </c>
      <c r="C221" s="247"/>
      <c r="D221" s="248">
        <v>300</v>
      </c>
      <c r="E221" s="248" t="s">
        <v>3</v>
      </c>
      <c r="F221" s="249"/>
      <c r="G221" s="250">
        <f t="shared" ref="G221:G234" si="18">D221*F221</f>
        <v>0</v>
      </c>
      <c r="H221" s="250">
        <f t="shared" ref="H221:H234" si="19">(G221*9.5)/100</f>
        <v>0</v>
      </c>
      <c r="I221" s="250">
        <f t="shared" ref="I221:I234" si="20">G221+H221</f>
        <v>0</v>
      </c>
      <c r="J221" s="251"/>
    </row>
    <row r="222" spans="1:10" s="7" customFormat="1" ht="30.75" customHeight="1" x14ac:dyDescent="0.25">
      <c r="A222" s="233">
        <v>191</v>
      </c>
      <c r="B222" s="181" t="s">
        <v>658</v>
      </c>
      <c r="C222" s="252"/>
      <c r="D222" s="253">
        <v>300</v>
      </c>
      <c r="E222" s="253" t="s">
        <v>3</v>
      </c>
      <c r="F222" s="254"/>
      <c r="G222" s="255">
        <f t="shared" si="18"/>
        <v>0</v>
      </c>
      <c r="H222" s="255">
        <f t="shared" si="19"/>
        <v>0</v>
      </c>
      <c r="I222" s="255">
        <f t="shared" si="20"/>
        <v>0</v>
      </c>
      <c r="J222" s="256"/>
    </row>
    <row r="223" spans="1:10" s="7" customFormat="1" ht="30.75" customHeight="1" x14ac:dyDescent="0.25">
      <c r="A223" s="233">
        <v>192</v>
      </c>
      <c r="B223" s="181" t="s">
        <v>659</v>
      </c>
      <c r="C223" s="252"/>
      <c r="D223" s="253">
        <v>300</v>
      </c>
      <c r="E223" s="253" t="s">
        <v>3</v>
      </c>
      <c r="F223" s="254"/>
      <c r="G223" s="255">
        <f t="shared" si="18"/>
        <v>0</v>
      </c>
      <c r="H223" s="255">
        <f t="shared" si="19"/>
        <v>0</v>
      </c>
      <c r="I223" s="255">
        <f t="shared" si="20"/>
        <v>0</v>
      </c>
      <c r="J223" s="256"/>
    </row>
    <row r="224" spans="1:10" s="7" customFormat="1" ht="30.75" customHeight="1" x14ac:dyDescent="0.25">
      <c r="A224" s="233">
        <v>193</v>
      </c>
      <c r="B224" s="181" t="s">
        <v>660</v>
      </c>
      <c r="C224" s="252"/>
      <c r="D224" s="253">
        <v>300</v>
      </c>
      <c r="E224" s="253" t="s">
        <v>3</v>
      </c>
      <c r="F224" s="254"/>
      <c r="G224" s="255">
        <v>0</v>
      </c>
      <c r="H224" s="255">
        <v>0</v>
      </c>
      <c r="I224" s="255">
        <v>0</v>
      </c>
      <c r="J224" s="256"/>
    </row>
    <row r="225" spans="1:10" s="7" customFormat="1" ht="30.75" customHeight="1" x14ac:dyDescent="0.25">
      <c r="A225" s="233">
        <v>194</v>
      </c>
      <c r="B225" s="181" t="s">
        <v>661</v>
      </c>
      <c r="C225" s="252"/>
      <c r="D225" s="253">
        <v>300</v>
      </c>
      <c r="E225" s="253" t="s">
        <v>3</v>
      </c>
      <c r="F225" s="254"/>
      <c r="G225" s="255">
        <v>0</v>
      </c>
      <c r="H225" s="255">
        <v>0</v>
      </c>
      <c r="I225" s="255">
        <v>0</v>
      </c>
      <c r="J225" s="256"/>
    </row>
    <row r="226" spans="1:10" s="7" customFormat="1" ht="30.75" customHeight="1" x14ac:dyDescent="0.25">
      <c r="A226" s="233">
        <v>195</v>
      </c>
      <c r="B226" s="181" t="s">
        <v>662</v>
      </c>
      <c r="C226" s="252"/>
      <c r="D226" s="253">
        <v>300</v>
      </c>
      <c r="E226" s="253" t="s">
        <v>3</v>
      </c>
      <c r="F226" s="254"/>
      <c r="G226" s="255">
        <v>0</v>
      </c>
      <c r="H226" s="255">
        <v>0</v>
      </c>
      <c r="I226" s="255">
        <v>0</v>
      </c>
      <c r="J226" s="256"/>
    </row>
    <row r="227" spans="1:10" s="7" customFormat="1" ht="30.75" customHeight="1" x14ac:dyDescent="0.25">
      <c r="A227" s="233">
        <v>196</v>
      </c>
      <c r="B227" s="181" t="s">
        <v>663</v>
      </c>
      <c r="C227" s="252"/>
      <c r="D227" s="253">
        <v>600</v>
      </c>
      <c r="E227" s="253" t="s">
        <v>3</v>
      </c>
      <c r="F227" s="254"/>
      <c r="G227" s="255">
        <f t="shared" si="18"/>
        <v>0</v>
      </c>
      <c r="H227" s="255">
        <f t="shared" si="19"/>
        <v>0</v>
      </c>
      <c r="I227" s="255">
        <f t="shared" si="20"/>
        <v>0</v>
      </c>
      <c r="J227" s="256"/>
    </row>
    <row r="228" spans="1:10" s="7" customFormat="1" ht="30.75" customHeight="1" x14ac:dyDescent="0.25">
      <c r="A228" s="233">
        <v>197</v>
      </c>
      <c r="B228" s="181" t="s">
        <v>664</v>
      </c>
      <c r="C228" s="252"/>
      <c r="D228" s="253">
        <v>600</v>
      </c>
      <c r="E228" s="253" t="s">
        <v>3</v>
      </c>
      <c r="F228" s="254"/>
      <c r="G228" s="255">
        <f t="shared" si="18"/>
        <v>0</v>
      </c>
      <c r="H228" s="255">
        <f t="shared" si="19"/>
        <v>0</v>
      </c>
      <c r="I228" s="255">
        <f t="shared" si="20"/>
        <v>0</v>
      </c>
      <c r="J228" s="256"/>
    </row>
    <row r="229" spans="1:10" s="7" customFormat="1" ht="30.75" customHeight="1" x14ac:dyDescent="0.25">
      <c r="A229" s="233">
        <v>198</v>
      </c>
      <c r="B229" s="181" t="s">
        <v>665</v>
      </c>
      <c r="C229" s="252"/>
      <c r="D229" s="253">
        <v>600</v>
      </c>
      <c r="E229" s="253" t="s">
        <v>3</v>
      </c>
      <c r="F229" s="254"/>
      <c r="G229" s="255">
        <f t="shared" si="18"/>
        <v>0</v>
      </c>
      <c r="H229" s="255">
        <f t="shared" si="19"/>
        <v>0</v>
      </c>
      <c r="I229" s="255">
        <f t="shared" si="20"/>
        <v>0</v>
      </c>
      <c r="J229" s="256"/>
    </row>
    <row r="230" spans="1:10" s="7" customFormat="1" ht="30.75" customHeight="1" x14ac:dyDescent="0.25">
      <c r="A230" s="233">
        <v>199</v>
      </c>
      <c r="B230" s="181" t="s">
        <v>666</v>
      </c>
      <c r="C230" s="252"/>
      <c r="D230" s="253">
        <v>600</v>
      </c>
      <c r="E230" s="253" t="s">
        <v>3</v>
      </c>
      <c r="F230" s="254"/>
      <c r="G230" s="255">
        <f t="shared" si="18"/>
        <v>0</v>
      </c>
      <c r="H230" s="255">
        <f t="shared" si="19"/>
        <v>0</v>
      </c>
      <c r="I230" s="255">
        <f t="shared" si="20"/>
        <v>0</v>
      </c>
      <c r="J230" s="256"/>
    </row>
    <row r="231" spans="1:10" s="7" customFormat="1" ht="30.75" customHeight="1" x14ac:dyDescent="0.25">
      <c r="A231" s="233">
        <v>200</v>
      </c>
      <c r="B231" s="257" t="s">
        <v>667</v>
      </c>
      <c r="C231" s="252"/>
      <c r="D231" s="253">
        <v>600</v>
      </c>
      <c r="E231" s="253" t="s">
        <v>3</v>
      </c>
      <c r="F231" s="254"/>
      <c r="G231" s="255">
        <f t="shared" si="18"/>
        <v>0</v>
      </c>
      <c r="H231" s="255">
        <f t="shared" si="19"/>
        <v>0</v>
      </c>
      <c r="I231" s="255">
        <f t="shared" si="20"/>
        <v>0</v>
      </c>
      <c r="J231" s="256"/>
    </row>
    <row r="232" spans="1:10" s="7" customFormat="1" ht="30.75" customHeight="1" x14ac:dyDescent="0.25">
      <c r="A232" s="233">
        <v>201</v>
      </c>
      <c r="B232" s="257" t="s">
        <v>668</v>
      </c>
      <c r="C232" s="252"/>
      <c r="D232" s="253">
        <v>600</v>
      </c>
      <c r="E232" s="253" t="s">
        <v>3</v>
      </c>
      <c r="F232" s="254"/>
      <c r="G232" s="255">
        <f t="shared" si="18"/>
        <v>0</v>
      </c>
      <c r="H232" s="255">
        <f t="shared" si="19"/>
        <v>0</v>
      </c>
      <c r="I232" s="255">
        <f t="shared" si="20"/>
        <v>0</v>
      </c>
      <c r="J232" s="256"/>
    </row>
    <row r="233" spans="1:10" s="7" customFormat="1" ht="30.75" customHeight="1" x14ac:dyDescent="0.25">
      <c r="A233" s="277">
        <v>202</v>
      </c>
      <c r="B233" s="257" t="s">
        <v>669</v>
      </c>
      <c r="C233" s="252"/>
      <c r="D233" s="253">
        <v>600</v>
      </c>
      <c r="E233" s="253" t="s">
        <v>3</v>
      </c>
      <c r="F233" s="254"/>
      <c r="G233" s="255">
        <f t="shared" si="18"/>
        <v>0</v>
      </c>
      <c r="H233" s="255">
        <f t="shared" si="19"/>
        <v>0</v>
      </c>
      <c r="I233" s="255">
        <f t="shared" si="20"/>
        <v>0</v>
      </c>
      <c r="J233" s="256"/>
    </row>
    <row r="234" spans="1:10" s="7" customFormat="1" ht="30.75" customHeight="1" thickBot="1" x14ac:dyDescent="0.3">
      <c r="A234" s="234">
        <v>203</v>
      </c>
      <c r="B234" s="236" t="s">
        <v>670</v>
      </c>
      <c r="C234" s="258"/>
      <c r="D234" s="259">
        <v>600</v>
      </c>
      <c r="E234" s="259" t="s">
        <v>3</v>
      </c>
      <c r="F234" s="260"/>
      <c r="G234" s="261">
        <f t="shared" si="18"/>
        <v>0</v>
      </c>
      <c r="H234" s="261">
        <f t="shared" si="19"/>
        <v>0</v>
      </c>
      <c r="I234" s="261">
        <f t="shared" si="20"/>
        <v>0</v>
      </c>
      <c r="J234" s="262"/>
    </row>
    <row r="235" spans="1:10" s="7" customFormat="1" ht="30.75" customHeight="1" thickBot="1" x14ac:dyDescent="0.3">
      <c r="A235" s="245"/>
      <c r="B235" s="379" t="s">
        <v>5</v>
      </c>
      <c r="C235" s="265"/>
      <c r="D235" s="265"/>
      <c r="E235" s="265"/>
      <c r="F235" s="266"/>
      <c r="G235" s="266">
        <f>SUM(G221:G234)</f>
        <v>0</v>
      </c>
      <c r="H235" s="266">
        <f>SUM(H221:H234)</f>
        <v>0</v>
      </c>
      <c r="I235" s="266">
        <f>SUM(I221:I234)</f>
        <v>0</v>
      </c>
      <c r="J235" s="267">
        <f>SUM(J221:J230)</f>
        <v>0</v>
      </c>
    </row>
    <row r="236" spans="1:10" s="23" customFormat="1" ht="30.75" customHeight="1" thickBot="1" x14ac:dyDescent="0.3">
      <c r="A236" s="271"/>
      <c r="B236" s="272"/>
      <c r="C236" s="273"/>
      <c r="D236" s="274"/>
      <c r="E236" s="274"/>
      <c r="F236" s="275"/>
      <c r="G236" s="275"/>
      <c r="H236" s="275"/>
      <c r="I236" s="275"/>
      <c r="J236" s="276"/>
    </row>
    <row r="237" spans="1:10" s="7" customFormat="1" ht="30.75" customHeight="1" x14ac:dyDescent="0.25">
      <c r="A237" s="478" t="s">
        <v>1437</v>
      </c>
      <c r="B237" s="479"/>
      <c r="C237" s="479"/>
      <c r="D237" s="479"/>
      <c r="E237" s="479"/>
      <c r="F237" s="479"/>
      <c r="G237" s="479"/>
      <c r="H237" s="479"/>
      <c r="I237" s="479"/>
      <c r="J237" s="480"/>
    </row>
    <row r="238" spans="1:10" s="7" customFormat="1" ht="30.75" customHeight="1" x14ac:dyDescent="0.25">
      <c r="A238" s="233">
        <v>204</v>
      </c>
      <c r="B238" s="181" t="s">
        <v>671</v>
      </c>
      <c r="C238" s="252"/>
      <c r="D238" s="253">
        <v>20</v>
      </c>
      <c r="E238" s="253" t="s">
        <v>6</v>
      </c>
      <c r="F238" s="254"/>
      <c r="G238" s="255">
        <f t="shared" ref="G238:G248" si="21">D238*F238</f>
        <v>0</v>
      </c>
      <c r="H238" s="255">
        <f t="shared" ref="H238:H248" si="22">(G238*9.5)/100</f>
        <v>0</v>
      </c>
      <c r="I238" s="255">
        <f t="shared" ref="I238:I248" si="23">G238+H238</f>
        <v>0</v>
      </c>
      <c r="J238" s="256"/>
    </row>
    <row r="239" spans="1:10" s="7" customFormat="1" ht="30.75" customHeight="1" x14ac:dyDescent="0.25">
      <c r="A239" s="233">
        <v>205</v>
      </c>
      <c r="B239" s="181" t="s">
        <v>672</v>
      </c>
      <c r="C239" s="252"/>
      <c r="D239" s="253">
        <v>20</v>
      </c>
      <c r="E239" s="253" t="s">
        <v>6</v>
      </c>
      <c r="F239" s="254"/>
      <c r="G239" s="255">
        <f t="shared" si="21"/>
        <v>0</v>
      </c>
      <c r="H239" s="255">
        <f t="shared" si="22"/>
        <v>0</v>
      </c>
      <c r="I239" s="255">
        <f t="shared" si="23"/>
        <v>0</v>
      </c>
      <c r="J239" s="256"/>
    </row>
    <row r="240" spans="1:10" s="7" customFormat="1" ht="30.75" customHeight="1" x14ac:dyDescent="0.25">
      <c r="A240" s="233">
        <v>206</v>
      </c>
      <c r="B240" s="181" t="s">
        <v>673</v>
      </c>
      <c r="C240" s="252"/>
      <c r="D240" s="253">
        <v>20</v>
      </c>
      <c r="E240" s="253" t="s">
        <v>6</v>
      </c>
      <c r="F240" s="254"/>
      <c r="G240" s="255">
        <f t="shared" si="21"/>
        <v>0</v>
      </c>
      <c r="H240" s="255">
        <f t="shared" si="22"/>
        <v>0</v>
      </c>
      <c r="I240" s="255">
        <f t="shared" si="23"/>
        <v>0</v>
      </c>
      <c r="J240" s="256"/>
    </row>
    <row r="241" spans="1:10" s="7" customFormat="1" ht="30.75" customHeight="1" x14ac:dyDescent="0.25">
      <c r="A241" s="233">
        <v>207</v>
      </c>
      <c r="B241" s="181" t="s">
        <v>674</v>
      </c>
      <c r="C241" s="252"/>
      <c r="D241" s="253">
        <v>20</v>
      </c>
      <c r="E241" s="253" t="s">
        <v>6</v>
      </c>
      <c r="F241" s="254"/>
      <c r="G241" s="255">
        <f t="shared" si="21"/>
        <v>0</v>
      </c>
      <c r="H241" s="255">
        <f t="shared" si="22"/>
        <v>0</v>
      </c>
      <c r="I241" s="255">
        <f t="shared" si="23"/>
        <v>0</v>
      </c>
      <c r="J241" s="256"/>
    </row>
    <row r="242" spans="1:10" s="7" customFormat="1" ht="30.75" customHeight="1" x14ac:dyDescent="0.25">
      <c r="A242" s="233">
        <v>208</v>
      </c>
      <c r="B242" s="181" t="s">
        <v>675</v>
      </c>
      <c r="C242" s="252"/>
      <c r="D242" s="253">
        <v>20</v>
      </c>
      <c r="E242" s="253" t="s">
        <v>3</v>
      </c>
      <c r="F242" s="254"/>
      <c r="G242" s="255">
        <f t="shared" si="21"/>
        <v>0</v>
      </c>
      <c r="H242" s="255">
        <f t="shared" si="22"/>
        <v>0</v>
      </c>
      <c r="I242" s="255">
        <f t="shared" si="23"/>
        <v>0</v>
      </c>
      <c r="J242" s="256"/>
    </row>
    <row r="243" spans="1:10" s="7" customFormat="1" ht="30.75" customHeight="1" x14ac:dyDescent="0.25">
      <c r="A243" s="233">
        <v>209</v>
      </c>
      <c r="B243" s="181" t="s">
        <v>676</v>
      </c>
      <c r="C243" s="252"/>
      <c r="D243" s="253">
        <v>20</v>
      </c>
      <c r="E243" s="253" t="s">
        <v>6</v>
      </c>
      <c r="F243" s="254"/>
      <c r="G243" s="255">
        <f t="shared" si="21"/>
        <v>0</v>
      </c>
      <c r="H243" s="255">
        <f t="shared" si="22"/>
        <v>0</v>
      </c>
      <c r="I243" s="255">
        <f t="shared" si="23"/>
        <v>0</v>
      </c>
      <c r="J243" s="256"/>
    </row>
    <row r="244" spans="1:10" s="7" customFormat="1" ht="30.75" customHeight="1" x14ac:dyDescent="0.25">
      <c r="A244" s="233">
        <v>210</v>
      </c>
      <c r="B244" s="181" t="s">
        <v>677</v>
      </c>
      <c r="C244" s="252"/>
      <c r="D244" s="253">
        <v>20</v>
      </c>
      <c r="E244" s="253" t="s">
        <v>6</v>
      </c>
      <c r="F244" s="254"/>
      <c r="G244" s="255">
        <f t="shared" si="21"/>
        <v>0</v>
      </c>
      <c r="H244" s="255">
        <f t="shared" si="22"/>
        <v>0</v>
      </c>
      <c r="I244" s="255">
        <f t="shared" si="23"/>
        <v>0</v>
      </c>
      <c r="J244" s="256"/>
    </row>
    <row r="245" spans="1:10" s="7" customFormat="1" ht="30.75" customHeight="1" x14ac:dyDescent="0.25">
      <c r="A245" s="233">
        <v>211</v>
      </c>
      <c r="B245" s="181" t="s">
        <v>678</v>
      </c>
      <c r="C245" s="252"/>
      <c r="D245" s="253">
        <v>20</v>
      </c>
      <c r="E245" s="253" t="s">
        <v>6</v>
      </c>
      <c r="F245" s="254"/>
      <c r="G245" s="255">
        <f t="shared" si="21"/>
        <v>0</v>
      </c>
      <c r="H245" s="255">
        <f t="shared" si="22"/>
        <v>0</v>
      </c>
      <c r="I245" s="255">
        <f t="shared" si="23"/>
        <v>0</v>
      </c>
      <c r="J245" s="256"/>
    </row>
    <row r="246" spans="1:10" s="7" customFormat="1" ht="30.75" customHeight="1" x14ac:dyDescent="0.25">
      <c r="A246" s="233">
        <v>212</v>
      </c>
      <c r="B246" s="181" t="s">
        <v>679</v>
      </c>
      <c r="C246" s="252"/>
      <c r="D246" s="253">
        <v>20</v>
      </c>
      <c r="E246" s="253" t="s">
        <v>6</v>
      </c>
      <c r="F246" s="254"/>
      <c r="G246" s="255">
        <f t="shared" si="21"/>
        <v>0</v>
      </c>
      <c r="H246" s="255">
        <f t="shared" si="22"/>
        <v>0</v>
      </c>
      <c r="I246" s="255">
        <f t="shared" si="23"/>
        <v>0</v>
      </c>
      <c r="J246" s="256"/>
    </row>
    <row r="247" spans="1:10" s="7" customFormat="1" ht="30.75" customHeight="1" x14ac:dyDescent="0.25">
      <c r="A247" s="233">
        <v>213</v>
      </c>
      <c r="B247" s="181" t="s">
        <v>680</v>
      </c>
      <c r="C247" s="252"/>
      <c r="D247" s="253">
        <v>20</v>
      </c>
      <c r="E247" s="253" t="s">
        <v>6</v>
      </c>
      <c r="F247" s="254"/>
      <c r="G247" s="255">
        <f t="shared" si="21"/>
        <v>0</v>
      </c>
      <c r="H247" s="255">
        <f t="shared" si="22"/>
        <v>0</v>
      </c>
      <c r="I247" s="255">
        <f t="shared" si="23"/>
        <v>0</v>
      </c>
      <c r="J247" s="256"/>
    </row>
    <row r="248" spans="1:10" s="7" customFormat="1" ht="30.75" customHeight="1" thickBot="1" x14ac:dyDescent="0.3">
      <c r="A248" s="233">
        <v>214</v>
      </c>
      <c r="B248" s="181" t="s">
        <v>681</v>
      </c>
      <c r="C248" s="252"/>
      <c r="D248" s="253">
        <v>20</v>
      </c>
      <c r="E248" s="253" t="s">
        <v>6</v>
      </c>
      <c r="F248" s="254"/>
      <c r="G248" s="255">
        <f t="shared" si="21"/>
        <v>0</v>
      </c>
      <c r="H248" s="255">
        <f t="shared" si="22"/>
        <v>0</v>
      </c>
      <c r="I248" s="255">
        <f t="shared" si="23"/>
        <v>0</v>
      </c>
      <c r="J248" s="256"/>
    </row>
    <row r="249" spans="1:10" s="7" customFormat="1" ht="30.75" customHeight="1" thickBot="1" x14ac:dyDescent="0.3">
      <c r="A249" s="245"/>
      <c r="B249" s="246" t="s">
        <v>5</v>
      </c>
      <c r="C249" s="268"/>
      <c r="D249" s="268"/>
      <c r="E249" s="268"/>
      <c r="F249" s="269"/>
      <c r="G249" s="269">
        <f>SUM(G238:G248)</f>
        <v>0</v>
      </c>
      <c r="H249" s="269">
        <f>SUM(H238:H248)</f>
        <v>0</v>
      </c>
      <c r="I249" s="269">
        <f>SUM(I238:I248)</f>
        <v>0</v>
      </c>
      <c r="J249" s="270">
        <f>SUM(J238:J248)</f>
        <v>0</v>
      </c>
    </row>
    <row r="250" spans="1:10" s="23" customFormat="1" ht="30.75" customHeight="1" thickBot="1" x14ac:dyDescent="0.3">
      <c r="A250" s="271"/>
      <c r="B250" s="272"/>
      <c r="C250" s="273"/>
      <c r="D250" s="274"/>
      <c r="E250" s="274"/>
      <c r="F250" s="275"/>
      <c r="G250" s="275"/>
      <c r="H250" s="275"/>
      <c r="I250" s="275"/>
      <c r="J250" s="276"/>
    </row>
    <row r="251" spans="1:10" s="7" customFormat="1" ht="30.75" customHeight="1" x14ac:dyDescent="0.25">
      <c r="A251" s="478" t="s">
        <v>1438</v>
      </c>
      <c r="B251" s="479"/>
      <c r="C251" s="479"/>
      <c r="D251" s="479"/>
      <c r="E251" s="479"/>
      <c r="F251" s="479"/>
      <c r="G251" s="479"/>
      <c r="H251" s="479"/>
      <c r="I251" s="479"/>
      <c r="J251" s="480"/>
    </row>
    <row r="252" spans="1:10" s="7" customFormat="1" ht="30.75" customHeight="1" x14ac:dyDescent="0.25">
      <c r="A252" s="233">
        <v>215</v>
      </c>
      <c r="B252" s="181" t="s">
        <v>682</v>
      </c>
      <c r="C252" s="252"/>
      <c r="D252" s="253">
        <v>20</v>
      </c>
      <c r="E252" s="253" t="s">
        <v>6</v>
      </c>
      <c r="F252" s="254"/>
      <c r="G252" s="255">
        <f t="shared" ref="G252:G257" si="24">D252*F252</f>
        <v>0</v>
      </c>
      <c r="H252" s="255">
        <f t="shared" ref="H252:H258" si="25">(G252*9.5)/100</f>
        <v>0</v>
      </c>
      <c r="I252" s="255">
        <f t="shared" ref="I252:I258" si="26">G252+H252</f>
        <v>0</v>
      </c>
      <c r="J252" s="256"/>
    </row>
    <row r="253" spans="1:10" s="7" customFormat="1" ht="30.75" customHeight="1" x14ac:dyDescent="0.25">
      <c r="A253" s="233">
        <v>216</v>
      </c>
      <c r="B253" s="181" t="s">
        <v>683</v>
      </c>
      <c r="C253" s="252"/>
      <c r="D253" s="253">
        <v>20</v>
      </c>
      <c r="E253" s="253" t="s">
        <v>6</v>
      </c>
      <c r="F253" s="254"/>
      <c r="G253" s="255">
        <f t="shared" si="24"/>
        <v>0</v>
      </c>
      <c r="H253" s="255">
        <f t="shared" si="25"/>
        <v>0</v>
      </c>
      <c r="I253" s="255">
        <f t="shared" si="26"/>
        <v>0</v>
      </c>
      <c r="J253" s="256"/>
    </row>
    <row r="254" spans="1:10" s="7" customFormat="1" ht="30.75" customHeight="1" x14ac:dyDescent="0.25">
      <c r="A254" s="233">
        <v>217</v>
      </c>
      <c r="B254" s="181" t="s">
        <v>684</v>
      </c>
      <c r="C254" s="252"/>
      <c r="D254" s="253">
        <v>20</v>
      </c>
      <c r="E254" s="253" t="s">
        <v>6</v>
      </c>
      <c r="F254" s="254"/>
      <c r="G254" s="255">
        <v>0</v>
      </c>
      <c r="H254" s="255">
        <v>0</v>
      </c>
      <c r="I254" s="255">
        <v>0</v>
      </c>
      <c r="J254" s="256"/>
    </row>
    <row r="255" spans="1:10" s="7" customFormat="1" ht="30.75" customHeight="1" x14ac:dyDescent="0.25">
      <c r="A255" s="233">
        <v>218</v>
      </c>
      <c r="B255" s="181" t="s">
        <v>686</v>
      </c>
      <c r="C255" s="252"/>
      <c r="D255" s="253">
        <v>20</v>
      </c>
      <c r="E255" s="253" t="s">
        <v>6</v>
      </c>
      <c r="F255" s="254"/>
      <c r="G255" s="255">
        <v>0</v>
      </c>
      <c r="H255" s="255">
        <v>0</v>
      </c>
      <c r="I255" s="255">
        <v>0</v>
      </c>
      <c r="J255" s="256"/>
    </row>
    <row r="256" spans="1:10" s="7" customFormat="1" ht="30.75" customHeight="1" x14ac:dyDescent="0.25">
      <c r="A256" s="233">
        <v>219</v>
      </c>
      <c r="B256" s="181" t="s">
        <v>685</v>
      </c>
      <c r="C256" s="252"/>
      <c r="D256" s="253">
        <v>20</v>
      </c>
      <c r="E256" s="253" t="s">
        <v>3</v>
      </c>
      <c r="F256" s="254"/>
      <c r="G256" s="255">
        <f t="shared" si="24"/>
        <v>0</v>
      </c>
      <c r="H256" s="255">
        <f t="shared" si="25"/>
        <v>0</v>
      </c>
      <c r="I256" s="255">
        <f t="shared" si="26"/>
        <v>0</v>
      </c>
      <c r="J256" s="256"/>
    </row>
    <row r="257" spans="1:10" s="7" customFormat="1" ht="30.75" customHeight="1" x14ac:dyDescent="0.25">
      <c r="A257" s="233">
        <v>220</v>
      </c>
      <c r="B257" s="181" t="s">
        <v>687</v>
      </c>
      <c r="C257" s="252"/>
      <c r="D257" s="253">
        <v>20</v>
      </c>
      <c r="E257" s="253" t="s">
        <v>6</v>
      </c>
      <c r="F257" s="254"/>
      <c r="G257" s="255">
        <f t="shared" si="24"/>
        <v>0</v>
      </c>
      <c r="H257" s="255">
        <f t="shared" si="25"/>
        <v>0</v>
      </c>
      <c r="I257" s="255">
        <f t="shared" si="26"/>
        <v>0</v>
      </c>
      <c r="J257" s="256"/>
    </row>
    <row r="258" spans="1:10" s="7" customFormat="1" ht="30.75" customHeight="1" thickBot="1" x14ac:dyDescent="0.3">
      <c r="A258" s="233">
        <v>221</v>
      </c>
      <c r="B258" s="181" t="s">
        <v>688</v>
      </c>
      <c r="C258" s="252"/>
      <c r="D258" s="253">
        <v>20</v>
      </c>
      <c r="E258" s="253" t="s">
        <v>6</v>
      </c>
      <c r="F258" s="254"/>
      <c r="G258" s="255">
        <v>0</v>
      </c>
      <c r="H258" s="255">
        <f t="shared" si="25"/>
        <v>0</v>
      </c>
      <c r="I258" s="255">
        <f t="shared" si="26"/>
        <v>0</v>
      </c>
      <c r="J258" s="256"/>
    </row>
    <row r="259" spans="1:10" s="7" customFormat="1" ht="30.75" customHeight="1" thickBot="1" x14ac:dyDescent="0.3">
      <c r="A259" s="245"/>
      <c r="B259" s="246" t="s">
        <v>5</v>
      </c>
      <c r="C259" s="268"/>
      <c r="D259" s="268"/>
      <c r="E259" s="268"/>
      <c r="F259" s="269"/>
      <c r="G259" s="269">
        <f>SUM(G252:G258)</f>
        <v>0</v>
      </c>
      <c r="H259" s="269">
        <f>SUM(H252:H258)</f>
        <v>0</v>
      </c>
      <c r="I259" s="269">
        <f>SUM(I252:I258)</f>
        <v>0</v>
      </c>
      <c r="J259" s="270">
        <f>SUM(J252:J258)</f>
        <v>0</v>
      </c>
    </row>
    <row r="260" spans="1:10" s="23" customFormat="1" ht="30.75" customHeight="1" thickBot="1" x14ac:dyDescent="0.3">
      <c r="A260" s="271"/>
      <c r="B260" s="272"/>
      <c r="C260" s="273"/>
      <c r="D260" s="274"/>
      <c r="E260" s="274"/>
      <c r="F260" s="275"/>
      <c r="G260" s="275"/>
      <c r="H260" s="275"/>
      <c r="I260" s="275"/>
      <c r="J260" s="276"/>
    </row>
    <row r="261" spans="1:10" s="7" customFormat="1" ht="30.75" customHeight="1" thickBot="1" x14ac:dyDescent="0.3">
      <c r="A261" s="245"/>
      <c r="B261" s="246" t="s">
        <v>89</v>
      </c>
      <c r="C261" s="268"/>
      <c r="D261" s="268"/>
      <c r="E261" s="268"/>
      <c r="F261" s="269"/>
      <c r="G261" s="269">
        <f>G11+G20+G20+G31+G99+G128+G151+G196+G218+G235+G249+G259</f>
        <v>0</v>
      </c>
      <c r="H261" s="269">
        <f>H11+H20+H20+H31+H99+H128+H151+H196+H218+H235+H249+H259</f>
        <v>0</v>
      </c>
      <c r="I261" s="269">
        <f>I11+I20+I20+I31+I99+I128+I151+I196+I218+I235+I249+I259</f>
        <v>0</v>
      </c>
      <c r="J261" s="270">
        <f>J11+J20+J20+J31+J99+J128+J151+J196+J218+J235+J249+J259</f>
        <v>0</v>
      </c>
    </row>
    <row r="262" spans="1:10" s="7" customFormat="1" ht="30.75" customHeight="1" x14ac:dyDescent="0.25">
      <c r="A262" s="290"/>
      <c r="B262" s="291"/>
      <c r="C262" s="292"/>
      <c r="D262" s="292"/>
      <c r="E262" s="292"/>
      <c r="F262" s="292"/>
      <c r="G262" s="292"/>
      <c r="H262" s="292"/>
      <c r="I262" s="292"/>
      <c r="J262" s="293"/>
    </row>
    <row r="263" spans="1:10" s="7" customFormat="1" ht="30.75" customHeight="1" x14ac:dyDescent="0.25">
      <c r="A263" s="484"/>
      <c r="B263" s="484"/>
      <c r="C263" s="485" t="s">
        <v>11</v>
      </c>
      <c r="D263" s="485"/>
      <c r="E263" s="485"/>
      <c r="F263" s="485"/>
      <c r="G263" s="485"/>
      <c r="H263" s="485"/>
    </row>
    <row r="264" spans="1:10" s="7" customFormat="1" ht="30.75" customHeight="1" x14ac:dyDescent="0.25">
      <c r="A264" s="476" t="s">
        <v>10</v>
      </c>
      <c r="B264" s="476"/>
      <c r="C264" s="485"/>
      <c r="D264" s="485"/>
      <c r="E264" s="485"/>
      <c r="F264" s="485"/>
      <c r="G264" s="485"/>
      <c r="H264" s="485"/>
    </row>
    <row r="265" spans="1:10" s="7" customFormat="1" x14ac:dyDescent="0.25">
      <c r="A265" s="291"/>
      <c r="B265" s="291"/>
      <c r="C265" s="292"/>
      <c r="D265" s="292"/>
      <c r="E265" s="292"/>
      <c r="F265" s="475"/>
      <c r="G265" s="475"/>
      <c r="H265" s="475"/>
      <c r="J265" s="293"/>
    </row>
    <row r="266" spans="1:10" s="7" customFormat="1" x14ac:dyDescent="0.25">
      <c r="A266" s="291"/>
      <c r="B266" s="291"/>
      <c r="C266" s="292"/>
      <c r="D266" s="292"/>
      <c r="E266" s="292"/>
      <c r="F266" s="477" t="s">
        <v>12</v>
      </c>
      <c r="G266" s="477"/>
      <c r="H266" s="477"/>
      <c r="J266" s="293"/>
    </row>
    <row r="267" spans="1:10" x14ac:dyDescent="0.25">
      <c r="A267" s="294"/>
      <c r="B267" s="295"/>
      <c r="C267" s="289"/>
      <c r="D267" s="289"/>
      <c r="E267" s="289"/>
      <c r="F267" s="289"/>
      <c r="G267" s="289"/>
      <c r="H267" s="289"/>
      <c r="I267" s="289"/>
      <c r="J267" s="293"/>
    </row>
    <row r="268" spans="1:10" x14ac:dyDescent="0.25">
      <c r="A268" s="294"/>
      <c r="B268" s="295"/>
      <c r="C268" s="289"/>
      <c r="D268" s="289"/>
      <c r="E268" s="289"/>
      <c r="F268" s="289"/>
      <c r="G268" s="289"/>
      <c r="H268" s="289"/>
      <c r="I268" s="289"/>
      <c r="J268" s="293"/>
    </row>
    <row r="269" spans="1:10" x14ac:dyDescent="0.25">
      <c r="A269" s="294"/>
      <c r="B269" s="295"/>
      <c r="C269" s="289"/>
      <c r="D269" s="289"/>
      <c r="E269" s="289"/>
      <c r="F269" s="289"/>
      <c r="G269" s="289"/>
      <c r="H269" s="289"/>
      <c r="I269" s="289"/>
      <c r="J269" s="293"/>
    </row>
    <row r="270" spans="1:10" x14ac:dyDescent="0.25">
      <c r="A270" s="294"/>
      <c r="B270" s="295"/>
      <c r="C270" s="289"/>
      <c r="D270" s="289"/>
      <c r="E270" s="289"/>
      <c r="F270" s="289"/>
      <c r="G270" s="289"/>
      <c r="H270" s="289"/>
      <c r="I270" s="289"/>
      <c r="J270" s="293"/>
    </row>
    <row r="271" spans="1:10" x14ac:dyDescent="0.25">
      <c r="A271" s="294"/>
      <c r="B271" s="295"/>
      <c r="C271" s="289"/>
      <c r="D271" s="289"/>
      <c r="E271" s="289"/>
      <c r="F271" s="289"/>
      <c r="G271" s="289"/>
      <c r="H271" s="289"/>
      <c r="I271" s="289"/>
      <c r="J271" s="293"/>
    </row>
  </sheetData>
  <mergeCells count="17">
    <mergeCell ref="A220:J220"/>
    <mergeCell ref="F265:H265"/>
    <mergeCell ref="A264:B264"/>
    <mergeCell ref="F266:H266"/>
    <mergeCell ref="A33:J33"/>
    <mergeCell ref="A2:J2"/>
    <mergeCell ref="A7:J7"/>
    <mergeCell ref="A13:J13"/>
    <mergeCell ref="A22:J22"/>
    <mergeCell ref="A263:B263"/>
    <mergeCell ref="C263:H264"/>
    <mergeCell ref="A237:J237"/>
    <mergeCell ref="A251:J251"/>
    <mergeCell ref="A101:J101"/>
    <mergeCell ref="A130:J130"/>
    <mergeCell ref="A153:J153"/>
    <mergeCell ref="A198:J198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zoomScale="60" zoomScaleNormal="60" workbookViewId="0">
      <pane ySplit="7" topLeftCell="A80" activePane="bottomLeft" state="frozen"/>
      <selection sqref="A1:B1"/>
      <selection pane="bottomLeft"/>
    </sheetView>
  </sheetViews>
  <sheetFormatPr defaultRowHeight="15" x14ac:dyDescent="0.25"/>
  <cols>
    <col min="1" max="1" width="7.7109375" style="2" customWidth="1"/>
    <col min="2" max="2" width="54.7109375" style="3" customWidth="1"/>
    <col min="3" max="9" width="20.7109375" customWidth="1"/>
    <col min="10" max="10" width="20.7109375" style="70" customWidth="1"/>
  </cols>
  <sheetData>
    <row r="1" spans="1:10" ht="30.75" customHeight="1" x14ac:dyDescent="0.25">
      <c r="A1" s="440" t="s">
        <v>1468</v>
      </c>
      <c r="B1" s="90"/>
      <c r="H1" s="70"/>
      <c r="I1" s="91" t="s">
        <v>1338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  <c r="F3" s="88"/>
    </row>
    <row r="4" spans="1:10" s="8" customFormat="1" ht="30.75" customHeight="1" x14ac:dyDescent="0.25">
      <c r="A4" s="99" t="s">
        <v>1439</v>
      </c>
      <c r="B4" s="107"/>
      <c r="C4" s="108"/>
      <c r="D4" s="108"/>
      <c r="E4" s="108"/>
      <c r="F4" s="102">
        <v>23400</v>
      </c>
      <c r="G4" s="103" t="s">
        <v>99</v>
      </c>
      <c r="H4" s="102">
        <f>F4*1.095</f>
        <v>25623</v>
      </c>
      <c r="I4" s="103" t="s">
        <v>100</v>
      </c>
      <c r="J4" s="108"/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63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s="7" customFormat="1" ht="30.75" customHeight="1" x14ac:dyDescent="0.25">
      <c r="A7" s="464" t="s">
        <v>1440</v>
      </c>
      <c r="B7" s="465"/>
      <c r="C7" s="465"/>
      <c r="D7" s="465"/>
      <c r="E7" s="465"/>
      <c r="F7" s="465"/>
      <c r="G7" s="465"/>
      <c r="H7" s="465"/>
      <c r="I7" s="465"/>
      <c r="J7" s="466"/>
    </row>
    <row r="8" spans="1:10" s="7" customFormat="1" ht="30.75" customHeight="1" x14ac:dyDescent="0.25">
      <c r="A8" s="233">
        <v>1</v>
      </c>
      <c r="B8" s="181" t="s">
        <v>344</v>
      </c>
      <c r="C8" s="252"/>
      <c r="D8" s="253">
        <v>200</v>
      </c>
      <c r="E8" s="253" t="s">
        <v>3</v>
      </c>
      <c r="F8" s="254"/>
      <c r="G8" s="255">
        <f>D8*F8</f>
        <v>0</v>
      </c>
      <c r="H8" s="255">
        <f>(G8*9.5)/100</f>
        <v>0</v>
      </c>
      <c r="I8" s="255">
        <f>G8+H8</f>
        <v>0</v>
      </c>
      <c r="J8" s="256"/>
    </row>
    <row r="9" spans="1:10" s="7" customFormat="1" ht="30.75" customHeight="1" x14ac:dyDescent="0.25">
      <c r="A9" s="233">
        <v>2</v>
      </c>
      <c r="B9" s="181" t="s">
        <v>829</v>
      </c>
      <c r="C9" s="252"/>
      <c r="D9" s="253">
        <v>100</v>
      </c>
      <c r="E9" s="253" t="s">
        <v>3</v>
      </c>
      <c r="F9" s="254"/>
      <c r="G9" s="255">
        <f>D9*F9</f>
        <v>0</v>
      </c>
      <c r="H9" s="255">
        <f>(G9*9.5)/100</f>
        <v>0</v>
      </c>
      <c r="I9" s="255">
        <f>G9+H9</f>
        <v>0</v>
      </c>
      <c r="J9" s="256"/>
    </row>
    <row r="10" spans="1:10" s="7" customFormat="1" ht="30.75" customHeight="1" x14ac:dyDescent="0.25">
      <c r="A10" s="233">
        <v>3</v>
      </c>
      <c r="B10" s="181" t="s">
        <v>1131</v>
      </c>
      <c r="C10" s="252"/>
      <c r="D10" s="253">
        <v>100</v>
      </c>
      <c r="E10" s="253" t="s">
        <v>3</v>
      </c>
      <c r="F10" s="254"/>
      <c r="G10" s="255">
        <v>0</v>
      </c>
      <c r="H10" s="255">
        <v>0</v>
      </c>
      <c r="I10" s="255">
        <v>0</v>
      </c>
      <c r="J10" s="256"/>
    </row>
    <row r="11" spans="1:10" s="7" customFormat="1" ht="30.75" customHeight="1" x14ac:dyDescent="0.25">
      <c r="A11" s="233">
        <v>4</v>
      </c>
      <c r="B11" s="181" t="s">
        <v>1132</v>
      </c>
      <c r="C11" s="252"/>
      <c r="D11" s="253">
        <v>100</v>
      </c>
      <c r="E11" s="253" t="s">
        <v>3</v>
      </c>
      <c r="F11" s="254"/>
      <c r="G11" s="255">
        <v>0</v>
      </c>
      <c r="H11" s="255">
        <v>0</v>
      </c>
      <c r="I11" s="255">
        <v>0</v>
      </c>
      <c r="J11" s="256"/>
    </row>
    <row r="12" spans="1:10" s="7" customFormat="1" ht="30.75" customHeight="1" x14ac:dyDescent="0.25">
      <c r="A12" s="233">
        <v>5</v>
      </c>
      <c r="B12" s="181" t="s">
        <v>1133</v>
      </c>
      <c r="C12" s="252"/>
      <c r="D12" s="253">
        <v>50</v>
      </c>
      <c r="E12" s="253" t="s">
        <v>3</v>
      </c>
      <c r="F12" s="254"/>
      <c r="G12" s="255">
        <v>0</v>
      </c>
      <c r="H12" s="255">
        <v>0</v>
      </c>
      <c r="I12" s="255">
        <v>0</v>
      </c>
      <c r="J12" s="256"/>
    </row>
    <row r="13" spans="1:10" s="7" customFormat="1" ht="30.75" customHeight="1" x14ac:dyDescent="0.25">
      <c r="A13" s="233">
        <v>6</v>
      </c>
      <c r="B13" s="181" t="s">
        <v>827</v>
      </c>
      <c r="C13" s="252"/>
      <c r="D13" s="253">
        <v>50</v>
      </c>
      <c r="E13" s="253" t="s">
        <v>3</v>
      </c>
      <c r="F13" s="254"/>
      <c r="G13" s="255">
        <f>D13*F13</f>
        <v>0</v>
      </c>
      <c r="H13" s="255">
        <f>(G13*9.5)/100</f>
        <v>0</v>
      </c>
      <c r="I13" s="255">
        <f>G13+H13</f>
        <v>0</v>
      </c>
      <c r="J13" s="256"/>
    </row>
    <row r="14" spans="1:10" s="7" customFormat="1" ht="30.75" customHeight="1" x14ac:dyDescent="0.25">
      <c r="A14" s="233">
        <v>7</v>
      </c>
      <c r="B14" s="181" t="s">
        <v>1134</v>
      </c>
      <c r="C14" s="252"/>
      <c r="D14" s="253">
        <v>50</v>
      </c>
      <c r="E14" s="253" t="s">
        <v>3</v>
      </c>
      <c r="F14" s="254"/>
      <c r="G14" s="255">
        <v>0</v>
      </c>
      <c r="H14" s="255">
        <v>0</v>
      </c>
      <c r="I14" s="255">
        <v>0</v>
      </c>
      <c r="J14" s="256"/>
    </row>
    <row r="15" spans="1:10" s="7" customFormat="1" ht="30.75" customHeight="1" x14ac:dyDescent="0.25">
      <c r="A15" s="233">
        <v>8</v>
      </c>
      <c r="B15" s="181" t="s">
        <v>828</v>
      </c>
      <c r="C15" s="252"/>
      <c r="D15" s="253">
        <v>20</v>
      </c>
      <c r="E15" s="253" t="s">
        <v>3</v>
      </c>
      <c r="F15" s="254"/>
      <c r="G15" s="255">
        <f>D15*F15</f>
        <v>0</v>
      </c>
      <c r="H15" s="255">
        <f>(G15*9.5)/100</f>
        <v>0</v>
      </c>
      <c r="I15" s="255">
        <f>G15+H15</f>
        <v>0</v>
      </c>
      <c r="J15" s="256"/>
    </row>
    <row r="16" spans="1:10" s="7" customFormat="1" ht="30.75" customHeight="1" x14ac:dyDescent="0.25">
      <c r="A16" s="233">
        <v>9</v>
      </c>
      <c r="B16" s="181" t="s">
        <v>1135</v>
      </c>
      <c r="C16" s="252"/>
      <c r="D16" s="253">
        <v>20</v>
      </c>
      <c r="E16" s="253" t="s">
        <v>3</v>
      </c>
      <c r="F16" s="254"/>
      <c r="G16" s="255">
        <v>0</v>
      </c>
      <c r="H16" s="255">
        <v>0</v>
      </c>
      <c r="I16" s="255">
        <v>0</v>
      </c>
      <c r="J16" s="256"/>
    </row>
    <row r="17" spans="1:10" s="7" customFormat="1" ht="30.75" customHeight="1" x14ac:dyDescent="0.25">
      <c r="A17" s="233">
        <v>10</v>
      </c>
      <c r="B17" s="181" t="s">
        <v>1136</v>
      </c>
      <c r="C17" s="252"/>
      <c r="D17" s="253">
        <v>20</v>
      </c>
      <c r="E17" s="253" t="s">
        <v>3</v>
      </c>
      <c r="F17" s="254"/>
      <c r="G17" s="255">
        <v>0</v>
      </c>
      <c r="H17" s="255">
        <v>0</v>
      </c>
      <c r="I17" s="255">
        <v>0</v>
      </c>
      <c r="J17" s="256"/>
    </row>
    <row r="18" spans="1:10" s="7" customFormat="1" ht="30.75" customHeight="1" x14ac:dyDescent="0.25">
      <c r="A18" s="233">
        <v>11</v>
      </c>
      <c r="B18" s="181" t="s">
        <v>1137</v>
      </c>
      <c r="C18" s="252"/>
      <c r="D18" s="253">
        <v>20</v>
      </c>
      <c r="E18" s="253" t="s">
        <v>3</v>
      </c>
      <c r="F18" s="254"/>
      <c r="G18" s="255">
        <v>0</v>
      </c>
      <c r="H18" s="255">
        <v>0</v>
      </c>
      <c r="I18" s="255">
        <v>0</v>
      </c>
      <c r="J18" s="256"/>
    </row>
    <row r="19" spans="1:10" s="7" customFormat="1" ht="30.75" customHeight="1" x14ac:dyDescent="0.25">
      <c r="A19" s="233">
        <v>12</v>
      </c>
      <c r="B19" s="181" t="s">
        <v>1138</v>
      </c>
      <c r="C19" s="252"/>
      <c r="D19" s="253">
        <v>20</v>
      </c>
      <c r="E19" s="253" t="s">
        <v>3</v>
      </c>
      <c r="F19" s="254"/>
      <c r="G19" s="255">
        <v>0</v>
      </c>
      <c r="H19" s="255">
        <v>0</v>
      </c>
      <c r="I19" s="255">
        <v>0</v>
      </c>
      <c r="J19" s="256"/>
    </row>
    <row r="20" spans="1:10" s="7" customFormat="1" ht="30.75" customHeight="1" x14ac:dyDescent="0.25">
      <c r="A20" s="233">
        <v>13</v>
      </c>
      <c r="B20" s="181" t="s">
        <v>136</v>
      </c>
      <c r="C20" s="252"/>
      <c r="D20" s="253">
        <v>200</v>
      </c>
      <c r="E20" s="253" t="s">
        <v>3</v>
      </c>
      <c r="F20" s="254"/>
      <c r="G20" s="255">
        <f>D20*F20</f>
        <v>0</v>
      </c>
      <c r="H20" s="255">
        <f>(G20*9.5)/100</f>
        <v>0</v>
      </c>
      <c r="I20" s="255">
        <f>G20+H20</f>
        <v>0</v>
      </c>
      <c r="J20" s="256"/>
    </row>
    <row r="21" spans="1:10" s="7" customFormat="1" ht="30.75" customHeight="1" x14ac:dyDescent="0.25">
      <c r="A21" s="233">
        <v>14</v>
      </c>
      <c r="B21" s="181" t="s">
        <v>832</v>
      </c>
      <c r="C21" s="252"/>
      <c r="D21" s="253">
        <v>20</v>
      </c>
      <c r="E21" s="253" t="s">
        <v>3</v>
      </c>
      <c r="F21" s="254"/>
      <c r="G21" s="255">
        <f>D21*F21</f>
        <v>0</v>
      </c>
      <c r="H21" s="255">
        <f>(G21*9.5)/100</f>
        <v>0</v>
      </c>
      <c r="I21" s="255">
        <f>G21+H21</f>
        <v>0</v>
      </c>
      <c r="J21" s="256"/>
    </row>
    <row r="22" spans="1:10" s="7" customFormat="1" ht="30.75" customHeight="1" x14ac:dyDescent="0.25">
      <c r="A22" s="233">
        <v>15</v>
      </c>
      <c r="B22" s="181" t="s">
        <v>135</v>
      </c>
      <c r="C22" s="252"/>
      <c r="D22" s="253">
        <v>600</v>
      </c>
      <c r="E22" s="253" t="s">
        <v>3</v>
      </c>
      <c r="F22" s="254"/>
      <c r="G22" s="255">
        <v>0</v>
      </c>
      <c r="H22" s="255">
        <v>0</v>
      </c>
      <c r="I22" s="255">
        <v>0</v>
      </c>
      <c r="J22" s="256"/>
    </row>
    <row r="23" spans="1:10" s="7" customFormat="1" ht="30.75" customHeight="1" thickBot="1" x14ac:dyDescent="0.3">
      <c r="A23" s="233">
        <v>16</v>
      </c>
      <c r="B23" s="181" t="s">
        <v>833</v>
      </c>
      <c r="C23" s="252"/>
      <c r="D23" s="253">
        <v>100</v>
      </c>
      <c r="E23" s="253" t="s">
        <v>3</v>
      </c>
      <c r="F23" s="254"/>
      <c r="G23" s="255">
        <f>D23*F23</f>
        <v>0</v>
      </c>
      <c r="H23" s="255">
        <f>(G23*9.5)/100</f>
        <v>0</v>
      </c>
      <c r="I23" s="255">
        <f>G23+H23</f>
        <v>0</v>
      </c>
      <c r="J23" s="256"/>
    </row>
    <row r="24" spans="1:10" s="7" customFormat="1" ht="30.75" customHeight="1" thickBot="1" x14ac:dyDescent="0.3">
      <c r="A24" s="245"/>
      <c r="B24" s="246" t="s">
        <v>5</v>
      </c>
      <c r="C24" s="268"/>
      <c r="D24" s="268"/>
      <c r="E24" s="268"/>
      <c r="F24" s="269"/>
      <c r="G24" s="269">
        <f>SUM(G8:G23)</f>
        <v>0</v>
      </c>
      <c r="H24" s="269">
        <f>SUM(H8:H23)</f>
        <v>0</v>
      </c>
      <c r="I24" s="269">
        <f>SUM(I8:I23)</f>
        <v>0</v>
      </c>
      <c r="J24" s="270">
        <f>SUM(J8:J23)</f>
        <v>0</v>
      </c>
    </row>
    <row r="25" spans="1:10" s="23" customFormat="1" ht="30.75" customHeight="1" thickBot="1" x14ac:dyDescent="0.3">
      <c r="A25" s="271"/>
      <c r="B25" s="296"/>
      <c r="C25" s="273"/>
      <c r="D25" s="274"/>
      <c r="E25" s="274"/>
      <c r="F25" s="275"/>
      <c r="G25" s="275"/>
      <c r="H25" s="275"/>
      <c r="I25" s="275"/>
      <c r="J25" s="276"/>
    </row>
    <row r="26" spans="1:10" s="7" customFormat="1" ht="30.75" customHeight="1" x14ac:dyDescent="0.25">
      <c r="A26" s="478" t="s">
        <v>1441</v>
      </c>
      <c r="B26" s="479"/>
      <c r="C26" s="479"/>
      <c r="D26" s="479"/>
      <c r="E26" s="479"/>
      <c r="F26" s="479"/>
      <c r="G26" s="479"/>
      <c r="H26" s="479"/>
      <c r="I26" s="479"/>
      <c r="J26" s="480"/>
    </row>
    <row r="27" spans="1:10" s="7" customFormat="1" ht="30.75" customHeight="1" x14ac:dyDescent="0.25">
      <c r="A27" s="233">
        <v>17</v>
      </c>
      <c r="B27" s="181" t="s">
        <v>1141</v>
      </c>
      <c r="C27" s="252"/>
      <c r="D27" s="253">
        <v>200</v>
      </c>
      <c r="E27" s="253" t="s">
        <v>3</v>
      </c>
      <c r="F27" s="254"/>
      <c r="G27" s="255">
        <f>D27*F27</f>
        <v>0</v>
      </c>
      <c r="H27" s="255">
        <f>(G27*9.5)/100</f>
        <v>0</v>
      </c>
      <c r="I27" s="255">
        <f>G27+H27</f>
        <v>0</v>
      </c>
      <c r="J27" s="256"/>
    </row>
    <row r="28" spans="1:10" s="7" customFormat="1" ht="30.75" customHeight="1" x14ac:dyDescent="0.25">
      <c r="A28" s="233">
        <v>18</v>
      </c>
      <c r="B28" s="181" t="s">
        <v>1140</v>
      </c>
      <c r="C28" s="252"/>
      <c r="D28" s="253">
        <v>200</v>
      </c>
      <c r="E28" s="253" t="s">
        <v>3</v>
      </c>
      <c r="F28" s="254"/>
      <c r="G28" s="255">
        <v>0</v>
      </c>
      <c r="H28" s="255">
        <v>0</v>
      </c>
      <c r="I28" s="255">
        <v>0</v>
      </c>
      <c r="J28" s="256"/>
    </row>
    <row r="29" spans="1:10" s="7" customFormat="1" ht="30.75" customHeight="1" x14ac:dyDescent="0.25">
      <c r="A29" s="233">
        <v>19</v>
      </c>
      <c r="B29" s="181" t="s">
        <v>1142</v>
      </c>
      <c r="C29" s="252"/>
      <c r="D29" s="253">
        <v>100</v>
      </c>
      <c r="E29" s="253" t="s">
        <v>3</v>
      </c>
      <c r="F29" s="254"/>
      <c r="G29" s="255">
        <v>0</v>
      </c>
      <c r="H29" s="255">
        <v>0</v>
      </c>
      <c r="I29" s="255">
        <v>0</v>
      </c>
      <c r="J29" s="256"/>
    </row>
    <row r="30" spans="1:10" s="7" customFormat="1" ht="30.75" customHeight="1" x14ac:dyDescent="0.25">
      <c r="A30" s="233">
        <v>20</v>
      </c>
      <c r="B30" s="181" t="s">
        <v>1143</v>
      </c>
      <c r="C30" s="252"/>
      <c r="D30" s="253">
        <v>100</v>
      </c>
      <c r="E30" s="253" t="s">
        <v>3</v>
      </c>
      <c r="F30" s="254"/>
      <c r="G30" s="255">
        <v>0</v>
      </c>
      <c r="H30" s="255">
        <v>0</v>
      </c>
      <c r="I30" s="255">
        <v>0</v>
      </c>
      <c r="J30" s="256"/>
    </row>
    <row r="31" spans="1:10" s="7" customFormat="1" ht="42" customHeight="1" x14ac:dyDescent="0.25">
      <c r="A31" s="233">
        <v>21</v>
      </c>
      <c r="B31" s="181" t="s">
        <v>1144</v>
      </c>
      <c r="C31" s="252"/>
      <c r="D31" s="253">
        <v>100</v>
      </c>
      <c r="E31" s="253" t="s">
        <v>3</v>
      </c>
      <c r="F31" s="254"/>
      <c r="G31" s="255">
        <v>0</v>
      </c>
      <c r="H31" s="255">
        <v>0</v>
      </c>
      <c r="I31" s="255">
        <v>0</v>
      </c>
      <c r="J31" s="256"/>
    </row>
    <row r="32" spans="1:10" s="7" customFormat="1" ht="30.75" customHeight="1" thickBot="1" x14ac:dyDescent="0.3">
      <c r="A32" s="234">
        <v>22</v>
      </c>
      <c r="B32" s="235" t="s">
        <v>1139</v>
      </c>
      <c r="C32" s="297"/>
      <c r="D32" s="298">
        <v>100</v>
      </c>
      <c r="E32" s="298" t="s">
        <v>3</v>
      </c>
      <c r="F32" s="299"/>
      <c r="G32" s="300">
        <v>0</v>
      </c>
      <c r="H32" s="300">
        <v>0</v>
      </c>
      <c r="I32" s="300">
        <v>0</v>
      </c>
      <c r="J32" s="301"/>
    </row>
    <row r="33" spans="1:10" s="7" customFormat="1" ht="30.75" customHeight="1" thickBot="1" x14ac:dyDescent="0.3">
      <c r="A33" s="245"/>
      <c r="B33" s="246" t="s">
        <v>5</v>
      </c>
      <c r="C33" s="268"/>
      <c r="D33" s="268"/>
      <c r="E33" s="268"/>
      <c r="F33" s="269"/>
      <c r="G33" s="269">
        <f>SUM(G27)</f>
        <v>0</v>
      </c>
      <c r="H33" s="269">
        <f>SUM(H27)</f>
        <v>0</v>
      </c>
      <c r="I33" s="269">
        <f>SUM(I27)</f>
        <v>0</v>
      </c>
      <c r="J33" s="270">
        <f>SUM(J27)</f>
        <v>0</v>
      </c>
    </row>
    <row r="34" spans="1:10" s="23" customFormat="1" ht="30.75" customHeight="1" thickBot="1" x14ac:dyDescent="0.3">
      <c r="A34" s="271"/>
      <c r="B34" s="296"/>
      <c r="C34" s="273"/>
      <c r="D34" s="274"/>
      <c r="E34" s="274"/>
      <c r="F34" s="275"/>
      <c r="G34" s="275"/>
      <c r="H34" s="275"/>
      <c r="I34" s="275"/>
      <c r="J34" s="276"/>
    </row>
    <row r="35" spans="1:10" s="7" customFormat="1" ht="30.75" customHeight="1" x14ac:dyDescent="0.25">
      <c r="A35" s="478" t="s">
        <v>1442</v>
      </c>
      <c r="B35" s="479"/>
      <c r="C35" s="479"/>
      <c r="D35" s="479"/>
      <c r="E35" s="479"/>
      <c r="F35" s="479"/>
      <c r="G35" s="479"/>
      <c r="H35" s="479"/>
      <c r="I35" s="479"/>
      <c r="J35" s="480"/>
    </row>
    <row r="36" spans="1:10" s="7" customFormat="1" ht="30.75" customHeight="1" x14ac:dyDescent="0.25">
      <c r="A36" s="233">
        <v>23</v>
      </c>
      <c r="B36" s="181" t="s">
        <v>1157</v>
      </c>
      <c r="C36" s="252"/>
      <c r="D36" s="253">
        <v>50</v>
      </c>
      <c r="E36" s="253" t="s">
        <v>3</v>
      </c>
      <c r="F36" s="254"/>
      <c r="G36" s="255">
        <f t="shared" ref="G36:G50" si="0">D36*F36</f>
        <v>0</v>
      </c>
      <c r="H36" s="255">
        <f t="shared" ref="H36:H50" si="1">(G36*9.5)/100</f>
        <v>0</v>
      </c>
      <c r="I36" s="255">
        <f t="shared" ref="I36:I50" si="2">G36+H36</f>
        <v>0</v>
      </c>
      <c r="J36" s="256"/>
    </row>
    <row r="37" spans="1:10" s="7" customFormat="1" ht="30.75" customHeight="1" x14ac:dyDescent="0.25">
      <c r="A37" s="233">
        <v>24</v>
      </c>
      <c r="B37" s="181" t="s">
        <v>1156</v>
      </c>
      <c r="C37" s="252"/>
      <c r="D37" s="253">
        <v>50</v>
      </c>
      <c r="E37" s="253" t="s">
        <v>3</v>
      </c>
      <c r="F37" s="254"/>
      <c r="G37" s="255">
        <f t="shared" si="0"/>
        <v>0</v>
      </c>
      <c r="H37" s="255">
        <f t="shared" si="1"/>
        <v>0</v>
      </c>
      <c r="I37" s="255">
        <f t="shared" si="2"/>
        <v>0</v>
      </c>
      <c r="J37" s="256"/>
    </row>
    <row r="38" spans="1:10" s="7" customFormat="1" ht="30.75" customHeight="1" x14ac:dyDescent="0.25">
      <c r="A38" s="233">
        <v>25</v>
      </c>
      <c r="B38" s="181" t="s">
        <v>1155</v>
      </c>
      <c r="C38" s="252"/>
      <c r="D38" s="253">
        <v>40</v>
      </c>
      <c r="E38" s="253" t="s">
        <v>3</v>
      </c>
      <c r="F38" s="254"/>
      <c r="G38" s="255">
        <v>0</v>
      </c>
      <c r="H38" s="255">
        <v>0</v>
      </c>
      <c r="I38" s="255">
        <v>0</v>
      </c>
      <c r="J38" s="256"/>
    </row>
    <row r="39" spans="1:10" s="7" customFormat="1" ht="30.75" customHeight="1" x14ac:dyDescent="0.25">
      <c r="A39" s="233">
        <v>26</v>
      </c>
      <c r="B39" s="181" t="s">
        <v>1154</v>
      </c>
      <c r="C39" s="252"/>
      <c r="D39" s="253">
        <v>40</v>
      </c>
      <c r="E39" s="253" t="s">
        <v>3</v>
      </c>
      <c r="F39" s="254"/>
      <c r="G39" s="255">
        <v>0</v>
      </c>
      <c r="H39" s="255">
        <v>0</v>
      </c>
      <c r="I39" s="255">
        <v>0</v>
      </c>
      <c r="J39" s="256"/>
    </row>
    <row r="40" spans="1:10" s="7" customFormat="1" ht="30.75" customHeight="1" x14ac:dyDescent="0.25">
      <c r="A40" s="233">
        <v>27</v>
      </c>
      <c r="B40" s="181" t="s">
        <v>1153</v>
      </c>
      <c r="C40" s="252"/>
      <c r="D40" s="253">
        <v>50</v>
      </c>
      <c r="E40" s="253" t="s">
        <v>3</v>
      </c>
      <c r="F40" s="254"/>
      <c r="G40" s="255">
        <f t="shared" si="0"/>
        <v>0</v>
      </c>
      <c r="H40" s="255">
        <f t="shared" si="1"/>
        <v>0</v>
      </c>
      <c r="I40" s="255">
        <f t="shared" si="2"/>
        <v>0</v>
      </c>
      <c r="J40" s="256"/>
    </row>
    <row r="41" spans="1:10" s="7" customFormat="1" ht="30.75" customHeight="1" x14ac:dyDescent="0.25">
      <c r="A41" s="233">
        <v>28</v>
      </c>
      <c r="B41" s="181" t="s">
        <v>834</v>
      </c>
      <c r="C41" s="252"/>
      <c r="D41" s="253">
        <v>220</v>
      </c>
      <c r="E41" s="253" t="s">
        <v>3</v>
      </c>
      <c r="F41" s="254"/>
      <c r="G41" s="255">
        <f t="shared" si="0"/>
        <v>0</v>
      </c>
      <c r="H41" s="255">
        <f t="shared" si="1"/>
        <v>0</v>
      </c>
      <c r="I41" s="255">
        <f t="shared" si="2"/>
        <v>0</v>
      </c>
      <c r="J41" s="256"/>
    </row>
    <row r="42" spans="1:10" s="7" customFormat="1" ht="30.75" customHeight="1" x14ac:dyDescent="0.25">
      <c r="A42" s="233">
        <v>29</v>
      </c>
      <c r="B42" s="181" t="s">
        <v>1145</v>
      </c>
      <c r="C42" s="252"/>
      <c r="D42" s="253">
        <v>60</v>
      </c>
      <c r="E42" s="253" t="s">
        <v>3</v>
      </c>
      <c r="F42" s="254"/>
      <c r="G42" s="255">
        <v>0</v>
      </c>
      <c r="H42" s="255">
        <v>0</v>
      </c>
      <c r="I42" s="255">
        <v>0</v>
      </c>
      <c r="J42" s="256"/>
    </row>
    <row r="43" spans="1:10" s="7" customFormat="1" ht="30.75" customHeight="1" x14ac:dyDescent="0.25">
      <c r="A43" s="233">
        <v>30</v>
      </c>
      <c r="B43" s="181" t="s">
        <v>1146</v>
      </c>
      <c r="C43" s="252"/>
      <c r="D43" s="253">
        <v>60</v>
      </c>
      <c r="E43" s="253" t="s">
        <v>3</v>
      </c>
      <c r="F43" s="254"/>
      <c r="G43" s="255">
        <f t="shared" si="0"/>
        <v>0</v>
      </c>
      <c r="H43" s="255">
        <f t="shared" si="1"/>
        <v>0</v>
      </c>
      <c r="I43" s="255">
        <f t="shared" si="2"/>
        <v>0</v>
      </c>
      <c r="J43" s="256"/>
    </row>
    <row r="44" spans="1:10" s="7" customFormat="1" ht="30.75" customHeight="1" x14ac:dyDescent="0.25">
      <c r="A44" s="233">
        <v>31</v>
      </c>
      <c r="B44" s="181" t="s">
        <v>1158</v>
      </c>
      <c r="C44" s="252"/>
      <c r="D44" s="253">
        <v>60</v>
      </c>
      <c r="E44" s="253" t="s">
        <v>3</v>
      </c>
      <c r="F44" s="254"/>
      <c r="G44" s="255">
        <v>0</v>
      </c>
      <c r="H44" s="255">
        <v>0</v>
      </c>
      <c r="I44" s="255">
        <v>0</v>
      </c>
      <c r="J44" s="256"/>
    </row>
    <row r="45" spans="1:10" s="7" customFormat="1" ht="30.75" customHeight="1" x14ac:dyDescent="0.25">
      <c r="A45" s="233">
        <v>32</v>
      </c>
      <c r="B45" s="181" t="s">
        <v>1147</v>
      </c>
      <c r="C45" s="252"/>
      <c r="D45" s="253">
        <v>60</v>
      </c>
      <c r="E45" s="253" t="s">
        <v>3</v>
      </c>
      <c r="F45" s="254"/>
      <c r="G45" s="255">
        <f t="shared" si="0"/>
        <v>0</v>
      </c>
      <c r="H45" s="255">
        <f t="shared" si="1"/>
        <v>0</v>
      </c>
      <c r="I45" s="255">
        <f t="shared" si="2"/>
        <v>0</v>
      </c>
      <c r="J45" s="256"/>
    </row>
    <row r="46" spans="1:10" s="7" customFormat="1" ht="30.75" customHeight="1" x14ac:dyDescent="0.25">
      <c r="A46" s="233">
        <v>33</v>
      </c>
      <c r="B46" s="181" t="s">
        <v>1148</v>
      </c>
      <c r="C46" s="252"/>
      <c r="D46" s="253">
        <v>60</v>
      </c>
      <c r="E46" s="253" t="s">
        <v>3</v>
      </c>
      <c r="F46" s="254"/>
      <c r="G46" s="255">
        <f t="shared" si="0"/>
        <v>0</v>
      </c>
      <c r="H46" s="255">
        <f t="shared" si="1"/>
        <v>0</v>
      </c>
      <c r="I46" s="255">
        <f t="shared" si="2"/>
        <v>0</v>
      </c>
      <c r="J46" s="256"/>
    </row>
    <row r="47" spans="1:10" s="7" customFormat="1" ht="30.75" customHeight="1" x14ac:dyDescent="0.25">
      <c r="A47" s="233">
        <v>34</v>
      </c>
      <c r="B47" s="181" t="s">
        <v>1149</v>
      </c>
      <c r="C47" s="252"/>
      <c r="D47" s="253">
        <v>60</v>
      </c>
      <c r="E47" s="253" t="s">
        <v>3</v>
      </c>
      <c r="F47" s="254"/>
      <c r="G47" s="255">
        <f t="shared" si="0"/>
        <v>0</v>
      </c>
      <c r="H47" s="255">
        <f t="shared" si="1"/>
        <v>0</v>
      </c>
      <c r="I47" s="255">
        <f t="shared" si="2"/>
        <v>0</v>
      </c>
      <c r="J47" s="256"/>
    </row>
    <row r="48" spans="1:10" s="7" customFormat="1" ht="30.75" customHeight="1" x14ac:dyDescent="0.25">
      <c r="A48" s="233">
        <v>35</v>
      </c>
      <c r="B48" s="181" t="s">
        <v>1150</v>
      </c>
      <c r="C48" s="252"/>
      <c r="D48" s="253">
        <v>60</v>
      </c>
      <c r="E48" s="253" t="s">
        <v>3</v>
      </c>
      <c r="F48" s="254"/>
      <c r="G48" s="255">
        <v>0</v>
      </c>
      <c r="H48" s="255">
        <v>0</v>
      </c>
      <c r="I48" s="255">
        <v>0</v>
      </c>
      <c r="J48" s="256"/>
    </row>
    <row r="49" spans="1:10" s="7" customFormat="1" ht="30.75" customHeight="1" x14ac:dyDescent="0.25">
      <c r="A49" s="233">
        <v>36</v>
      </c>
      <c r="B49" s="181" t="s">
        <v>1151</v>
      </c>
      <c r="C49" s="252"/>
      <c r="D49" s="253">
        <v>60</v>
      </c>
      <c r="E49" s="253" t="s">
        <v>3</v>
      </c>
      <c r="F49" s="254"/>
      <c r="G49" s="255">
        <v>0</v>
      </c>
      <c r="H49" s="255">
        <v>0</v>
      </c>
      <c r="I49" s="255">
        <v>0</v>
      </c>
      <c r="J49" s="256"/>
    </row>
    <row r="50" spans="1:10" s="7" customFormat="1" ht="30.75" customHeight="1" thickBot="1" x14ac:dyDescent="0.3">
      <c r="A50" s="233">
        <v>37</v>
      </c>
      <c r="B50" s="181" t="s">
        <v>1152</v>
      </c>
      <c r="C50" s="252"/>
      <c r="D50" s="253">
        <v>60</v>
      </c>
      <c r="E50" s="253" t="s">
        <v>3</v>
      </c>
      <c r="F50" s="254"/>
      <c r="G50" s="255">
        <f t="shared" si="0"/>
        <v>0</v>
      </c>
      <c r="H50" s="255">
        <f t="shared" si="1"/>
        <v>0</v>
      </c>
      <c r="I50" s="255">
        <f t="shared" si="2"/>
        <v>0</v>
      </c>
      <c r="J50" s="256"/>
    </row>
    <row r="51" spans="1:10" s="7" customFormat="1" ht="30.75" customHeight="1" thickBot="1" x14ac:dyDescent="0.3">
      <c r="A51" s="245"/>
      <c r="B51" s="246" t="s">
        <v>5</v>
      </c>
      <c r="C51" s="268"/>
      <c r="D51" s="268"/>
      <c r="E51" s="268"/>
      <c r="F51" s="269"/>
      <c r="G51" s="269">
        <f>SUM(G36:G50)</f>
        <v>0</v>
      </c>
      <c r="H51" s="269">
        <f>SUM(H36:H50)</f>
        <v>0</v>
      </c>
      <c r="I51" s="269">
        <f>SUM(I36:I50)</f>
        <v>0</v>
      </c>
      <c r="J51" s="270">
        <f>SUM(J36:J50)</f>
        <v>0</v>
      </c>
    </row>
    <row r="52" spans="1:10" s="23" customFormat="1" ht="30.75" customHeight="1" thickBot="1" x14ac:dyDescent="0.3">
      <c r="A52" s="271"/>
      <c r="B52" s="296"/>
      <c r="C52" s="273"/>
      <c r="D52" s="274"/>
      <c r="E52" s="274"/>
      <c r="F52" s="275"/>
      <c r="G52" s="275"/>
      <c r="H52" s="275"/>
      <c r="I52" s="275"/>
      <c r="J52" s="276"/>
    </row>
    <row r="53" spans="1:10" s="7" customFormat="1" ht="30.75" customHeight="1" x14ac:dyDescent="0.25">
      <c r="A53" s="478" t="s">
        <v>1443</v>
      </c>
      <c r="B53" s="479"/>
      <c r="C53" s="479"/>
      <c r="D53" s="479"/>
      <c r="E53" s="479"/>
      <c r="F53" s="479"/>
      <c r="G53" s="479"/>
      <c r="H53" s="479"/>
      <c r="I53" s="479"/>
      <c r="J53" s="480"/>
    </row>
    <row r="54" spans="1:10" s="7" customFormat="1" ht="30.75" customHeight="1" x14ac:dyDescent="0.25">
      <c r="A54" s="233">
        <v>38</v>
      </c>
      <c r="B54" s="181" t="s">
        <v>1159</v>
      </c>
      <c r="C54" s="252"/>
      <c r="D54" s="253">
        <v>150</v>
      </c>
      <c r="E54" s="253" t="s">
        <v>3</v>
      </c>
      <c r="F54" s="254"/>
      <c r="G54" s="255">
        <f>D54*F54</f>
        <v>0</v>
      </c>
      <c r="H54" s="255">
        <f>(G54*9.5)/100</f>
        <v>0</v>
      </c>
      <c r="I54" s="255">
        <f>G54+H54</f>
        <v>0</v>
      </c>
      <c r="J54" s="256"/>
    </row>
    <row r="55" spans="1:10" s="7" customFormat="1" ht="30.75" customHeight="1" x14ac:dyDescent="0.25">
      <c r="A55" s="233">
        <v>39</v>
      </c>
      <c r="B55" s="181" t="s">
        <v>835</v>
      </c>
      <c r="C55" s="252"/>
      <c r="D55" s="253">
        <v>100</v>
      </c>
      <c r="E55" s="253" t="s">
        <v>3</v>
      </c>
      <c r="F55" s="254"/>
      <c r="G55" s="255">
        <f>D55*F55</f>
        <v>0</v>
      </c>
      <c r="H55" s="255">
        <f>(G55*9.5)/100</f>
        <v>0</v>
      </c>
      <c r="I55" s="255">
        <f>G55+H55</f>
        <v>0</v>
      </c>
      <c r="J55" s="256"/>
    </row>
    <row r="56" spans="1:10" s="7" customFormat="1" ht="30.75" customHeight="1" x14ac:dyDescent="0.25">
      <c r="A56" s="233">
        <v>40</v>
      </c>
      <c r="B56" s="181" t="s">
        <v>836</v>
      </c>
      <c r="C56" s="252"/>
      <c r="D56" s="253">
        <v>100</v>
      </c>
      <c r="E56" s="253" t="s">
        <v>3</v>
      </c>
      <c r="F56" s="254"/>
      <c r="G56" s="255">
        <f>D56*F56</f>
        <v>0</v>
      </c>
      <c r="H56" s="255">
        <f>(G56*9.5)/100</f>
        <v>0</v>
      </c>
      <c r="I56" s="255">
        <f>G56+H56</f>
        <v>0</v>
      </c>
      <c r="J56" s="256"/>
    </row>
    <row r="57" spans="1:10" s="7" customFormat="1" ht="30.75" customHeight="1" thickBot="1" x14ac:dyDescent="0.3">
      <c r="A57" s="233">
        <v>41</v>
      </c>
      <c r="B57" s="181" t="s">
        <v>837</v>
      </c>
      <c r="C57" s="252"/>
      <c r="D57" s="253">
        <v>20</v>
      </c>
      <c r="E57" s="253" t="s">
        <v>3</v>
      </c>
      <c r="F57" s="254"/>
      <c r="G57" s="255">
        <f>D57*F57</f>
        <v>0</v>
      </c>
      <c r="H57" s="255">
        <f>(G57*9.5)/100</f>
        <v>0</v>
      </c>
      <c r="I57" s="255">
        <f>G57+H57</f>
        <v>0</v>
      </c>
      <c r="J57" s="256"/>
    </row>
    <row r="58" spans="1:10" s="7" customFormat="1" ht="30.75" customHeight="1" thickBot="1" x14ac:dyDescent="0.3">
      <c r="A58" s="245"/>
      <c r="B58" s="246" t="s">
        <v>5</v>
      </c>
      <c r="C58" s="268"/>
      <c r="D58" s="268"/>
      <c r="E58" s="268"/>
      <c r="F58" s="269"/>
      <c r="G58" s="269">
        <f>SUM(G54:G57)</f>
        <v>0</v>
      </c>
      <c r="H58" s="269">
        <f>SUM(H54:H57)</f>
        <v>0</v>
      </c>
      <c r="I58" s="269">
        <f>SUM(I54:I57)</f>
        <v>0</v>
      </c>
      <c r="J58" s="270">
        <f>SUM(J54:J57)</f>
        <v>0</v>
      </c>
    </row>
    <row r="59" spans="1:10" s="23" customFormat="1" ht="30.75" customHeight="1" thickBot="1" x14ac:dyDescent="0.3">
      <c r="A59" s="271"/>
      <c r="B59" s="296"/>
      <c r="C59" s="273"/>
      <c r="D59" s="274"/>
      <c r="E59" s="274"/>
      <c r="F59" s="275"/>
      <c r="G59" s="275"/>
      <c r="H59" s="275"/>
      <c r="I59" s="275"/>
      <c r="J59" s="276"/>
    </row>
    <row r="60" spans="1:10" s="7" customFormat="1" ht="30.75" customHeight="1" x14ac:dyDescent="0.25">
      <c r="A60" s="478" t="s">
        <v>1444</v>
      </c>
      <c r="B60" s="479"/>
      <c r="C60" s="479"/>
      <c r="D60" s="479"/>
      <c r="E60" s="479"/>
      <c r="F60" s="479"/>
      <c r="G60" s="479"/>
      <c r="H60" s="479"/>
      <c r="I60" s="479"/>
      <c r="J60" s="480"/>
    </row>
    <row r="61" spans="1:10" s="7" customFormat="1" ht="30.75" customHeight="1" x14ac:dyDescent="0.25">
      <c r="A61" s="233">
        <v>42</v>
      </c>
      <c r="B61" s="181" t="s">
        <v>830</v>
      </c>
      <c r="C61" s="252"/>
      <c r="D61" s="253">
        <v>70</v>
      </c>
      <c r="E61" s="253" t="s">
        <v>3</v>
      </c>
      <c r="F61" s="254"/>
      <c r="G61" s="255">
        <f>D61*F61</f>
        <v>0</v>
      </c>
      <c r="H61" s="255">
        <f>(G61*9.5)/100</f>
        <v>0</v>
      </c>
      <c r="I61" s="255">
        <f>G61+H61</f>
        <v>0</v>
      </c>
      <c r="J61" s="256"/>
    </row>
    <row r="62" spans="1:10" s="7" customFormat="1" ht="30.75" customHeight="1" x14ac:dyDescent="0.25">
      <c r="A62" s="233">
        <v>43</v>
      </c>
      <c r="B62" s="181" t="s">
        <v>838</v>
      </c>
      <c r="C62" s="252"/>
      <c r="D62" s="253">
        <v>70</v>
      </c>
      <c r="E62" s="253" t="s">
        <v>3</v>
      </c>
      <c r="F62" s="254"/>
      <c r="G62" s="255">
        <f>D62*F62</f>
        <v>0</v>
      </c>
      <c r="H62" s="255">
        <f>(G62*9.5)/100</f>
        <v>0</v>
      </c>
      <c r="I62" s="255">
        <f>G62+H62</f>
        <v>0</v>
      </c>
      <c r="J62" s="256"/>
    </row>
    <row r="63" spans="1:10" s="7" customFormat="1" ht="30.75" customHeight="1" x14ac:dyDescent="0.25">
      <c r="A63" s="233">
        <v>44</v>
      </c>
      <c r="B63" s="181" t="s">
        <v>831</v>
      </c>
      <c r="C63" s="252"/>
      <c r="D63" s="253">
        <v>10</v>
      </c>
      <c r="E63" s="253" t="s">
        <v>3</v>
      </c>
      <c r="F63" s="254"/>
      <c r="G63" s="255">
        <f>D63*F63</f>
        <v>0</v>
      </c>
      <c r="H63" s="255">
        <f>(G63*9.5)/100</f>
        <v>0</v>
      </c>
      <c r="I63" s="255">
        <f>G63+H63</f>
        <v>0</v>
      </c>
      <c r="J63" s="256"/>
    </row>
    <row r="64" spans="1:10" s="7" customFormat="1" ht="30.75" customHeight="1" thickBot="1" x14ac:dyDescent="0.3">
      <c r="A64" s="234">
        <v>45</v>
      </c>
      <c r="B64" s="235" t="s">
        <v>1160</v>
      </c>
      <c r="C64" s="297"/>
      <c r="D64" s="298">
        <v>60</v>
      </c>
      <c r="E64" s="298" t="s">
        <v>3</v>
      </c>
      <c r="F64" s="299"/>
      <c r="G64" s="300">
        <v>0</v>
      </c>
      <c r="H64" s="300">
        <v>0</v>
      </c>
      <c r="I64" s="300">
        <v>0</v>
      </c>
      <c r="J64" s="301"/>
    </row>
    <row r="65" spans="1:10" s="7" customFormat="1" ht="30.75" customHeight="1" thickBot="1" x14ac:dyDescent="0.3">
      <c r="A65" s="245"/>
      <c r="B65" s="246" t="s">
        <v>5</v>
      </c>
      <c r="C65" s="268"/>
      <c r="D65" s="268"/>
      <c r="E65" s="268"/>
      <c r="F65" s="269"/>
      <c r="G65" s="269">
        <f>SUM(G61:G63)</f>
        <v>0</v>
      </c>
      <c r="H65" s="269">
        <f>SUM(H61:H63)</f>
        <v>0</v>
      </c>
      <c r="I65" s="269">
        <f>SUM(I61:I63)</f>
        <v>0</v>
      </c>
      <c r="J65" s="270">
        <f>SUM(J61:J63)</f>
        <v>0</v>
      </c>
    </row>
    <row r="66" spans="1:10" s="23" customFormat="1" ht="30.75" customHeight="1" thickBot="1" x14ac:dyDescent="0.3">
      <c r="A66" s="271"/>
      <c r="B66" s="296"/>
      <c r="C66" s="273"/>
      <c r="D66" s="274"/>
      <c r="E66" s="274"/>
      <c r="F66" s="275"/>
      <c r="G66" s="275"/>
      <c r="H66" s="275"/>
      <c r="I66" s="275"/>
      <c r="J66" s="276"/>
    </row>
    <row r="67" spans="1:10" s="7" customFormat="1" ht="30.75" customHeight="1" x14ac:dyDescent="0.25">
      <c r="A67" s="478" t="s">
        <v>1445</v>
      </c>
      <c r="B67" s="479"/>
      <c r="C67" s="479"/>
      <c r="D67" s="479"/>
      <c r="E67" s="479"/>
      <c r="F67" s="479"/>
      <c r="G67" s="479"/>
      <c r="H67" s="479"/>
      <c r="I67" s="479"/>
      <c r="J67" s="480"/>
    </row>
    <row r="68" spans="1:10" s="7" customFormat="1" ht="30.75" customHeight="1" x14ac:dyDescent="0.25">
      <c r="A68" s="233">
        <v>46</v>
      </c>
      <c r="B68" s="181" t="s">
        <v>839</v>
      </c>
      <c r="C68" s="252"/>
      <c r="D68" s="253">
        <v>20</v>
      </c>
      <c r="E68" s="253" t="s">
        <v>3</v>
      </c>
      <c r="F68" s="254"/>
      <c r="G68" s="255">
        <f>D68*F68</f>
        <v>0</v>
      </c>
      <c r="H68" s="255">
        <f>(G68*9.5)/100</f>
        <v>0</v>
      </c>
      <c r="I68" s="255">
        <f>G68+H68</f>
        <v>0</v>
      </c>
      <c r="J68" s="256"/>
    </row>
    <row r="69" spans="1:10" s="7" customFormat="1" ht="30.75" customHeight="1" x14ac:dyDescent="0.25">
      <c r="A69" s="233">
        <v>47</v>
      </c>
      <c r="B69" s="181" t="s">
        <v>840</v>
      </c>
      <c r="C69" s="252"/>
      <c r="D69" s="253">
        <v>20</v>
      </c>
      <c r="E69" s="253" t="s">
        <v>3</v>
      </c>
      <c r="F69" s="254"/>
      <c r="G69" s="255">
        <v>0</v>
      </c>
      <c r="H69" s="255">
        <v>0</v>
      </c>
      <c r="I69" s="255">
        <v>0</v>
      </c>
      <c r="J69" s="256"/>
    </row>
    <row r="70" spans="1:10" s="7" customFormat="1" ht="30.75" customHeight="1" thickBot="1" x14ac:dyDescent="0.3">
      <c r="A70" s="233">
        <v>48</v>
      </c>
      <c r="B70" s="181" t="s">
        <v>841</v>
      </c>
      <c r="C70" s="252"/>
      <c r="D70" s="253">
        <v>20</v>
      </c>
      <c r="E70" s="253" t="s">
        <v>3</v>
      </c>
      <c r="F70" s="254"/>
      <c r="G70" s="255">
        <f>D70*F70</f>
        <v>0</v>
      </c>
      <c r="H70" s="255">
        <f>(G70*9.5)/100</f>
        <v>0</v>
      </c>
      <c r="I70" s="255">
        <f>G70+H70</f>
        <v>0</v>
      </c>
      <c r="J70" s="256"/>
    </row>
    <row r="71" spans="1:10" s="7" customFormat="1" ht="30.75" customHeight="1" thickBot="1" x14ac:dyDescent="0.3">
      <c r="A71" s="245"/>
      <c r="B71" s="246" t="s">
        <v>5</v>
      </c>
      <c r="C71" s="268"/>
      <c r="D71" s="268"/>
      <c r="E71" s="268"/>
      <c r="F71" s="269"/>
      <c r="G71" s="269">
        <f>SUM(G68:G70)</f>
        <v>0</v>
      </c>
      <c r="H71" s="269">
        <f>SUM(H68:H70)</f>
        <v>0</v>
      </c>
      <c r="I71" s="269">
        <f>SUM(I68:I70)</f>
        <v>0</v>
      </c>
      <c r="J71" s="270">
        <f>SUM(J68:J70)</f>
        <v>0</v>
      </c>
    </row>
    <row r="72" spans="1:10" s="23" customFormat="1" ht="30.75" customHeight="1" thickBot="1" x14ac:dyDescent="0.3">
      <c r="A72" s="271"/>
      <c r="B72" s="296"/>
      <c r="C72" s="273"/>
      <c r="D72" s="274"/>
      <c r="E72" s="274"/>
      <c r="F72" s="275"/>
      <c r="G72" s="275"/>
      <c r="H72" s="275"/>
      <c r="I72" s="275"/>
      <c r="J72" s="276"/>
    </row>
    <row r="73" spans="1:10" s="7" customFormat="1" ht="30.75" customHeight="1" x14ac:dyDescent="0.25">
      <c r="A73" s="488" t="s">
        <v>1446</v>
      </c>
      <c r="B73" s="489"/>
      <c r="C73" s="489"/>
      <c r="D73" s="489"/>
      <c r="E73" s="489"/>
      <c r="F73" s="489"/>
      <c r="G73" s="489"/>
      <c r="H73" s="489"/>
      <c r="I73" s="489"/>
      <c r="J73" s="490"/>
    </row>
    <row r="74" spans="1:10" s="7" customFormat="1" ht="30.75" customHeight="1" x14ac:dyDescent="0.25">
      <c r="A74" s="233">
        <v>49</v>
      </c>
      <c r="B74" s="181" t="s">
        <v>843</v>
      </c>
      <c r="C74" s="252"/>
      <c r="D74" s="253">
        <v>10</v>
      </c>
      <c r="E74" s="253" t="s">
        <v>3</v>
      </c>
      <c r="F74" s="254"/>
      <c r="G74" s="255">
        <f>D74*F74</f>
        <v>0</v>
      </c>
      <c r="H74" s="255">
        <f>(G74*9.5)/100</f>
        <v>0</v>
      </c>
      <c r="I74" s="255">
        <f>G74+H74</f>
        <v>0</v>
      </c>
      <c r="J74" s="256"/>
    </row>
    <row r="75" spans="1:10" s="7" customFormat="1" ht="30.75" customHeight="1" thickBot="1" x14ac:dyDescent="0.3">
      <c r="A75" s="234">
        <v>50</v>
      </c>
      <c r="B75" s="235" t="s">
        <v>842</v>
      </c>
      <c r="C75" s="297"/>
      <c r="D75" s="298">
        <v>10</v>
      </c>
      <c r="E75" s="298" t="s">
        <v>3</v>
      </c>
      <c r="F75" s="299"/>
      <c r="G75" s="300">
        <v>0</v>
      </c>
      <c r="H75" s="300">
        <v>0</v>
      </c>
      <c r="I75" s="300">
        <v>0</v>
      </c>
      <c r="J75" s="301"/>
    </row>
    <row r="76" spans="1:10" s="7" customFormat="1" ht="30.75" customHeight="1" thickBot="1" x14ac:dyDescent="0.3">
      <c r="A76" s="245"/>
      <c r="B76" s="246" t="s">
        <v>5</v>
      </c>
      <c r="C76" s="268"/>
      <c r="D76" s="268"/>
      <c r="E76" s="268"/>
      <c r="F76" s="269"/>
      <c r="G76" s="269">
        <f>SUM(G74)</f>
        <v>0</v>
      </c>
      <c r="H76" s="269">
        <f>SUM(H74)</f>
        <v>0</v>
      </c>
      <c r="I76" s="269">
        <f>SUM(I74)</f>
        <v>0</v>
      </c>
      <c r="J76" s="270">
        <f>SUM(J74)</f>
        <v>0</v>
      </c>
    </row>
    <row r="77" spans="1:10" s="23" customFormat="1" ht="30.75" customHeight="1" thickBot="1" x14ac:dyDescent="0.3">
      <c r="A77" s="271"/>
      <c r="B77" s="296"/>
      <c r="C77" s="273"/>
      <c r="D77" s="274"/>
      <c r="E77" s="274"/>
      <c r="F77" s="275"/>
      <c r="G77" s="275"/>
      <c r="H77" s="275"/>
      <c r="I77" s="275"/>
      <c r="J77" s="276"/>
    </row>
    <row r="78" spans="1:10" s="7" customFormat="1" ht="30.75" customHeight="1" x14ac:dyDescent="0.25">
      <c r="A78" s="478" t="s">
        <v>1447</v>
      </c>
      <c r="B78" s="479"/>
      <c r="C78" s="479"/>
      <c r="D78" s="479"/>
      <c r="E78" s="479"/>
      <c r="F78" s="479"/>
      <c r="G78" s="479"/>
      <c r="H78" s="479"/>
      <c r="I78" s="479"/>
      <c r="J78" s="480"/>
    </row>
    <row r="79" spans="1:10" s="7" customFormat="1" ht="30.75" customHeight="1" x14ac:dyDescent="0.25">
      <c r="A79" s="233">
        <v>51</v>
      </c>
      <c r="B79" s="181" t="s">
        <v>844</v>
      </c>
      <c r="C79" s="252"/>
      <c r="D79" s="253">
        <v>1200</v>
      </c>
      <c r="E79" s="253" t="s">
        <v>3</v>
      </c>
      <c r="F79" s="254"/>
      <c r="G79" s="255">
        <f t="shared" ref="G79:G92" si="3">D79*F79</f>
        <v>0</v>
      </c>
      <c r="H79" s="255">
        <f t="shared" ref="H79:H92" si="4">(G79*9.5)/100</f>
        <v>0</v>
      </c>
      <c r="I79" s="255">
        <f t="shared" ref="I79:I92" si="5">G79+H79</f>
        <v>0</v>
      </c>
      <c r="J79" s="256"/>
    </row>
    <row r="80" spans="1:10" s="7" customFormat="1" ht="30.75" customHeight="1" x14ac:dyDescent="0.25">
      <c r="A80" s="233">
        <v>52</v>
      </c>
      <c r="B80" s="181" t="s">
        <v>1161</v>
      </c>
      <c r="C80" s="252"/>
      <c r="D80" s="253">
        <v>50</v>
      </c>
      <c r="E80" s="253" t="s">
        <v>3</v>
      </c>
      <c r="F80" s="254"/>
      <c r="G80" s="255">
        <f t="shared" si="3"/>
        <v>0</v>
      </c>
      <c r="H80" s="255">
        <f t="shared" si="4"/>
        <v>0</v>
      </c>
      <c r="I80" s="255">
        <f t="shared" si="5"/>
        <v>0</v>
      </c>
      <c r="J80" s="256"/>
    </row>
    <row r="81" spans="1:10" s="7" customFormat="1" ht="30.75" customHeight="1" x14ac:dyDescent="0.25">
      <c r="A81" s="233">
        <v>53</v>
      </c>
      <c r="B81" s="181" t="s">
        <v>845</v>
      </c>
      <c r="C81" s="252"/>
      <c r="D81" s="253">
        <v>200</v>
      </c>
      <c r="E81" s="253" t="s">
        <v>3</v>
      </c>
      <c r="F81" s="254"/>
      <c r="G81" s="255">
        <f t="shared" si="3"/>
        <v>0</v>
      </c>
      <c r="H81" s="255">
        <f t="shared" si="4"/>
        <v>0</v>
      </c>
      <c r="I81" s="255">
        <f t="shared" si="5"/>
        <v>0</v>
      </c>
      <c r="J81" s="256"/>
    </row>
    <row r="82" spans="1:10" s="7" customFormat="1" ht="30.75" customHeight="1" x14ac:dyDescent="0.25">
      <c r="A82" s="233">
        <v>54</v>
      </c>
      <c r="B82" s="181" t="s">
        <v>139</v>
      </c>
      <c r="C82" s="252"/>
      <c r="D82" s="253">
        <v>50</v>
      </c>
      <c r="E82" s="253" t="s">
        <v>3</v>
      </c>
      <c r="F82" s="254"/>
      <c r="G82" s="255">
        <f t="shared" si="3"/>
        <v>0</v>
      </c>
      <c r="H82" s="255">
        <f t="shared" si="4"/>
        <v>0</v>
      </c>
      <c r="I82" s="255">
        <f t="shared" si="5"/>
        <v>0</v>
      </c>
      <c r="J82" s="256"/>
    </row>
    <row r="83" spans="1:10" s="7" customFormat="1" ht="30.75" customHeight="1" x14ac:dyDescent="0.25">
      <c r="A83" s="233">
        <v>55</v>
      </c>
      <c r="B83" s="181" t="s">
        <v>846</v>
      </c>
      <c r="C83" s="252"/>
      <c r="D83" s="253">
        <v>20</v>
      </c>
      <c r="E83" s="253" t="s">
        <v>3</v>
      </c>
      <c r="F83" s="254"/>
      <c r="G83" s="255">
        <f t="shared" si="3"/>
        <v>0</v>
      </c>
      <c r="H83" s="255">
        <f t="shared" si="4"/>
        <v>0</v>
      </c>
      <c r="I83" s="255">
        <f t="shared" si="5"/>
        <v>0</v>
      </c>
      <c r="J83" s="256"/>
    </row>
    <row r="84" spans="1:10" s="7" customFormat="1" ht="30.75" customHeight="1" x14ac:dyDescent="0.25">
      <c r="A84" s="233">
        <v>56</v>
      </c>
      <c r="B84" s="181" t="s">
        <v>847</v>
      </c>
      <c r="C84" s="252"/>
      <c r="D84" s="253">
        <v>30</v>
      </c>
      <c r="E84" s="253" t="s">
        <v>3</v>
      </c>
      <c r="F84" s="254"/>
      <c r="G84" s="255">
        <f t="shared" si="3"/>
        <v>0</v>
      </c>
      <c r="H84" s="255">
        <f t="shared" si="4"/>
        <v>0</v>
      </c>
      <c r="I84" s="255">
        <f t="shared" si="5"/>
        <v>0</v>
      </c>
      <c r="J84" s="256"/>
    </row>
    <row r="85" spans="1:10" s="7" customFormat="1" ht="30.75" customHeight="1" x14ac:dyDescent="0.25">
      <c r="A85" s="233">
        <v>57</v>
      </c>
      <c r="B85" s="181" t="s">
        <v>848</v>
      </c>
      <c r="C85" s="252"/>
      <c r="D85" s="253">
        <v>20</v>
      </c>
      <c r="E85" s="253" t="s">
        <v>3</v>
      </c>
      <c r="F85" s="254"/>
      <c r="G85" s="255">
        <f t="shared" si="3"/>
        <v>0</v>
      </c>
      <c r="H85" s="255">
        <f t="shared" si="4"/>
        <v>0</v>
      </c>
      <c r="I85" s="255">
        <f t="shared" si="5"/>
        <v>0</v>
      </c>
      <c r="J85" s="256"/>
    </row>
    <row r="86" spans="1:10" s="7" customFormat="1" ht="30.75" customHeight="1" x14ac:dyDescent="0.25">
      <c r="A86" s="233">
        <v>58</v>
      </c>
      <c r="B86" s="181" t="s">
        <v>849</v>
      </c>
      <c r="C86" s="252"/>
      <c r="D86" s="253">
        <v>20</v>
      </c>
      <c r="E86" s="253" t="s">
        <v>3</v>
      </c>
      <c r="F86" s="254"/>
      <c r="G86" s="255">
        <f t="shared" si="3"/>
        <v>0</v>
      </c>
      <c r="H86" s="255">
        <f t="shared" si="4"/>
        <v>0</v>
      </c>
      <c r="I86" s="255">
        <f t="shared" si="5"/>
        <v>0</v>
      </c>
      <c r="J86" s="256"/>
    </row>
    <row r="87" spans="1:10" s="7" customFormat="1" ht="30.75" customHeight="1" x14ac:dyDescent="0.25">
      <c r="A87" s="233">
        <v>59</v>
      </c>
      <c r="B87" s="181" t="s">
        <v>850</v>
      </c>
      <c r="C87" s="252"/>
      <c r="D87" s="253">
        <v>20</v>
      </c>
      <c r="E87" s="253" t="s">
        <v>3</v>
      </c>
      <c r="F87" s="254"/>
      <c r="G87" s="255">
        <f t="shared" si="3"/>
        <v>0</v>
      </c>
      <c r="H87" s="255">
        <f t="shared" si="4"/>
        <v>0</v>
      </c>
      <c r="I87" s="255">
        <f t="shared" si="5"/>
        <v>0</v>
      </c>
      <c r="J87" s="256"/>
    </row>
    <row r="88" spans="1:10" s="7" customFormat="1" ht="30.75" customHeight="1" x14ac:dyDescent="0.25">
      <c r="A88" s="233">
        <v>60</v>
      </c>
      <c r="B88" s="181" t="s">
        <v>1162</v>
      </c>
      <c r="C88" s="252"/>
      <c r="D88" s="253">
        <v>20</v>
      </c>
      <c r="E88" s="253" t="s">
        <v>3</v>
      </c>
      <c r="F88" s="254"/>
      <c r="G88" s="255">
        <f t="shared" si="3"/>
        <v>0</v>
      </c>
      <c r="H88" s="255">
        <f t="shared" si="4"/>
        <v>0</v>
      </c>
      <c r="I88" s="255">
        <f t="shared" si="5"/>
        <v>0</v>
      </c>
      <c r="J88" s="256"/>
    </row>
    <row r="89" spans="1:10" s="7" customFormat="1" ht="30.75" customHeight="1" x14ac:dyDescent="0.25">
      <c r="A89" s="233">
        <v>61</v>
      </c>
      <c r="B89" s="181" t="s">
        <v>1163</v>
      </c>
      <c r="C89" s="252"/>
      <c r="D89" s="253">
        <v>20</v>
      </c>
      <c r="E89" s="253" t="s">
        <v>3</v>
      </c>
      <c r="F89" s="254"/>
      <c r="G89" s="255">
        <f t="shared" si="3"/>
        <v>0</v>
      </c>
      <c r="H89" s="255">
        <f t="shared" si="4"/>
        <v>0</v>
      </c>
      <c r="I89" s="255">
        <f t="shared" si="5"/>
        <v>0</v>
      </c>
      <c r="J89" s="256"/>
    </row>
    <row r="90" spans="1:10" s="7" customFormat="1" ht="30.75" customHeight="1" x14ac:dyDescent="0.25">
      <c r="A90" s="233">
        <v>62</v>
      </c>
      <c r="B90" s="181" t="s">
        <v>1164</v>
      </c>
      <c r="C90" s="252"/>
      <c r="D90" s="253">
        <v>600</v>
      </c>
      <c r="E90" s="253" t="s">
        <v>3</v>
      </c>
      <c r="F90" s="254"/>
      <c r="G90" s="255">
        <f t="shared" si="3"/>
        <v>0</v>
      </c>
      <c r="H90" s="255">
        <f t="shared" si="4"/>
        <v>0</v>
      </c>
      <c r="I90" s="255">
        <f t="shared" si="5"/>
        <v>0</v>
      </c>
      <c r="J90" s="256"/>
    </row>
    <row r="91" spans="1:10" s="7" customFormat="1" ht="30.75" customHeight="1" x14ac:dyDescent="0.25">
      <c r="A91" s="233">
        <v>63</v>
      </c>
      <c r="B91" s="181" t="s">
        <v>851</v>
      </c>
      <c r="C91" s="252"/>
      <c r="D91" s="253">
        <v>50</v>
      </c>
      <c r="E91" s="253" t="s">
        <v>3</v>
      </c>
      <c r="F91" s="254"/>
      <c r="G91" s="255">
        <f t="shared" si="3"/>
        <v>0</v>
      </c>
      <c r="H91" s="255">
        <f t="shared" si="4"/>
        <v>0</v>
      </c>
      <c r="I91" s="255">
        <f t="shared" si="5"/>
        <v>0</v>
      </c>
      <c r="J91" s="256"/>
    </row>
    <row r="92" spans="1:10" s="7" customFormat="1" ht="30.75" customHeight="1" thickBot="1" x14ac:dyDescent="0.3">
      <c r="A92" s="233">
        <v>64</v>
      </c>
      <c r="B92" s="181" t="s">
        <v>852</v>
      </c>
      <c r="C92" s="252"/>
      <c r="D92" s="253">
        <v>600</v>
      </c>
      <c r="E92" s="253" t="s">
        <v>3</v>
      </c>
      <c r="F92" s="254"/>
      <c r="G92" s="255">
        <f t="shared" si="3"/>
        <v>0</v>
      </c>
      <c r="H92" s="255">
        <f t="shared" si="4"/>
        <v>0</v>
      </c>
      <c r="I92" s="255">
        <f t="shared" si="5"/>
        <v>0</v>
      </c>
      <c r="J92" s="256"/>
    </row>
    <row r="93" spans="1:10" s="7" customFormat="1" ht="30.75" customHeight="1" thickBot="1" x14ac:dyDescent="0.3">
      <c r="A93" s="245"/>
      <c r="B93" s="246" t="s">
        <v>8</v>
      </c>
      <c r="C93" s="268"/>
      <c r="D93" s="268"/>
      <c r="E93" s="268"/>
      <c r="F93" s="269"/>
      <c r="G93" s="269">
        <f>SUM(G79:G92)</f>
        <v>0</v>
      </c>
      <c r="H93" s="269">
        <f>SUM(H79:H92)</f>
        <v>0</v>
      </c>
      <c r="I93" s="269">
        <f>SUM(I79:I92)</f>
        <v>0</v>
      </c>
      <c r="J93" s="270">
        <f>SUM(J79:J92)</f>
        <v>0</v>
      </c>
    </row>
    <row r="94" spans="1:10" s="23" customFormat="1" ht="30.75" customHeight="1" thickBot="1" x14ac:dyDescent="0.3">
      <c r="A94" s="271"/>
      <c r="B94" s="296"/>
      <c r="C94" s="273"/>
      <c r="D94" s="274"/>
      <c r="E94" s="274"/>
      <c r="F94" s="275"/>
      <c r="G94" s="275"/>
      <c r="H94" s="275"/>
      <c r="I94" s="275"/>
      <c r="J94" s="276"/>
    </row>
    <row r="95" spans="1:10" s="7" customFormat="1" ht="30.75" customHeight="1" thickBot="1" x14ac:dyDescent="0.3">
      <c r="A95" s="245"/>
      <c r="B95" s="246" t="s">
        <v>89</v>
      </c>
      <c r="C95" s="268"/>
      <c r="D95" s="268"/>
      <c r="E95" s="268"/>
      <c r="F95" s="269"/>
      <c r="G95" s="269">
        <v>0</v>
      </c>
      <c r="H95" s="269">
        <v>0</v>
      </c>
      <c r="I95" s="269">
        <v>0</v>
      </c>
      <c r="J95" s="270">
        <v>0</v>
      </c>
    </row>
    <row r="96" spans="1:10" s="7" customFormat="1" ht="30.75" customHeight="1" x14ac:dyDescent="0.25">
      <c r="A96" s="290"/>
      <c r="B96" s="291"/>
      <c r="C96" s="292"/>
      <c r="D96" s="292"/>
      <c r="E96" s="292"/>
      <c r="F96" s="292"/>
      <c r="G96" s="292"/>
      <c r="H96" s="292"/>
      <c r="I96" s="292"/>
      <c r="J96" s="302"/>
    </row>
    <row r="97" spans="1:11" s="7" customFormat="1" ht="30.75" customHeight="1" x14ac:dyDescent="0.25">
      <c r="A97" s="484"/>
      <c r="B97" s="484"/>
      <c r="C97" s="485" t="s">
        <v>11</v>
      </c>
      <c r="D97" s="485"/>
      <c r="E97" s="485"/>
      <c r="F97" s="485"/>
      <c r="G97" s="485"/>
      <c r="H97" s="485"/>
    </row>
    <row r="98" spans="1:11" s="7" customFormat="1" ht="30.75" customHeight="1" x14ac:dyDescent="0.25">
      <c r="A98" s="476" t="s">
        <v>10</v>
      </c>
      <c r="B98" s="476"/>
      <c r="C98" s="485"/>
      <c r="D98" s="485"/>
      <c r="E98" s="485"/>
      <c r="F98" s="485"/>
      <c r="G98" s="485"/>
      <c r="H98" s="485"/>
    </row>
    <row r="99" spans="1:11" s="3" customFormat="1" x14ac:dyDescent="0.25">
      <c r="A99" s="303"/>
      <c r="B99" s="295"/>
      <c r="C99" s="289"/>
      <c r="D99" s="289"/>
      <c r="E99" s="289"/>
      <c r="F99" s="289"/>
      <c r="G99" s="475"/>
      <c r="H99" s="475"/>
      <c r="I99" s="475"/>
      <c r="J99" s="304"/>
      <c r="K99"/>
    </row>
    <row r="100" spans="1:11" s="3" customFormat="1" x14ac:dyDescent="0.25">
      <c r="A100" s="303"/>
      <c r="B100" s="295"/>
      <c r="C100" s="289"/>
      <c r="D100" s="289"/>
      <c r="E100" s="289"/>
      <c r="F100" s="289"/>
      <c r="G100" s="477" t="s">
        <v>12</v>
      </c>
      <c r="H100" s="477"/>
      <c r="I100" s="477"/>
      <c r="J100" s="304"/>
      <c r="K100"/>
    </row>
    <row r="101" spans="1:11" s="3" customFormat="1" x14ac:dyDescent="0.25">
      <c r="A101" s="303"/>
      <c r="B101" s="295"/>
      <c r="C101" s="289"/>
      <c r="D101" s="289"/>
      <c r="E101" s="289"/>
      <c r="F101" s="289"/>
      <c r="G101" s="289"/>
      <c r="H101" s="289"/>
      <c r="I101" s="289"/>
      <c r="J101" s="304"/>
      <c r="K101"/>
    </row>
    <row r="102" spans="1:11" s="3" customFormat="1" x14ac:dyDescent="0.25">
      <c r="A102" s="303"/>
      <c r="B102" s="295"/>
      <c r="C102" s="289"/>
      <c r="D102" s="289"/>
      <c r="E102" s="289"/>
      <c r="F102" s="289"/>
      <c r="G102" s="289"/>
      <c r="H102" s="289"/>
      <c r="I102" s="289"/>
      <c r="J102" s="304"/>
      <c r="K102"/>
    </row>
    <row r="103" spans="1:11" s="3" customFormat="1" x14ac:dyDescent="0.25">
      <c r="A103" s="1"/>
      <c r="C103"/>
      <c r="D103"/>
      <c r="E103"/>
      <c r="F103"/>
      <c r="G103"/>
      <c r="H103"/>
      <c r="I103"/>
      <c r="J103" s="70"/>
      <c r="K103"/>
    </row>
    <row r="104" spans="1:11" s="3" customFormat="1" x14ac:dyDescent="0.25">
      <c r="A104" s="1"/>
      <c r="C104"/>
      <c r="D104"/>
      <c r="E104"/>
      <c r="F104"/>
      <c r="G104"/>
      <c r="H104"/>
      <c r="I104"/>
      <c r="J104" s="70"/>
      <c r="K104"/>
    </row>
    <row r="105" spans="1:11" s="3" customFormat="1" x14ac:dyDescent="0.25">
      <c r="A105" s="1"/>
      <c r="C105"/>
      <c r="D105"/>
      <c r="E105"/>
      <c r="F105"/>
      <c r="G105"/>
      <c r="H105"/>
      <c r="I105"/>
      <c r="J105" s="70"/>
      <c r="K105"/>
    </row>
    <row r="106" spans="1:11" s="3" customFormat="1" x14ac:dyDescent="0.25">
      <c r="A106" s="1"/>
      <c r="C106"/>
      <c r="D106"/>
      <c r="E106"/>
      <c r="F106"/>
      <c r="G106"/>
      <c r="H106"/>
      <c r="I106"/>
      <c r="J106" s="70"/>
      <c r="K106"/>
    </row>
    <row r="107" spans="1:11" s="3" customFormat="1" x14ac:dyDescent="0.25">
      <c r="A107" s="1"/>
      <c r="C107"/>
      <c r="D107"/>
      <c r="E107"/>
      <c r="F107"/>
      <c r="G107"/>
      <c r="H107"/>
      <c r="I107"/>
      <c r="J107" s="70"/>
      <c r="K107"/>
    </row>
    <row r="108" spans="1:11" s="3" customFormat="1" x14ac:dyDescent="0.25">
      <c r="A108" s="1"/>
      <c r="C108"/>
      <c r="D108"/>
      <c r="E108"/>
      <c r="F108"/>
      <c r="G108"/>
      <c r="H108"/>
      <c r="I108"/>
      <c r="J108" s="70"/>
      <c r="K108"/>
    </row>
    <row r="109" spans="1:11" s="3" customFormat="1" x14ac:dyDescent="0.25">
      <c r="A109" s="1"/>
      <c r="C109"/>
      <c r="D109"/>
      <c r="E109"/>
      <c r="F109"/>
      <c r="G109"/>
      <c r="H109"/>
      <c r="I109"/>
      <c r="J109" s="70"/>
      <c r="K109"/>
    </row>
    <row r="110" spans="1:11" s="3" customFormat="1" x14ac:dyDescent="0.25">
      <c r="A110" s="1"/>
      <c r="C110"/>
      <c r="D110"/>
      <c r="E110"/>
      <c r="F110"/>
      <c r="G110"/>
      <c r="H110"/>
      <c r="I110"/>
      <c r="J110" s="70"/>
      <c r="K110"/>
    </row>
    <row r="111" spans="1:11" s="3" customFormat="1" x14ac:dyDescent="0.25">
      <c r="A111" s="1"/>
      <c r="C111"/>
      <c r="D111"/>
      <c r="E111"/>
      <c r="F111"/>
      <c r="G111"/>
      <c r="H111"/>
      <c r="I111"/>
      <c r="J111" s="70"/>
      <c r="K111"/>
    </row>
    <row r="112" spans="1:11" s="3" customFormat="1" x14ac:dyDescent="0.25">
      <c r="A112" s="4"/>
      <c r="C112"/>
      <c r="D112"/>
      <c r="E112"/>
      <c r="F112"/>
      <c r="G112"/>
      <c r="H112"/>
      <c r="I112"/>
      <c r="J112" s="70"/>
      <c r="K112"/>
    </row>
    <row r="113" spans="1:11" s="3" customFormat="1" ht="15.75" x14ac:dyDescent="0.25">
      <c r="A113" s="5"/>
      <c r="C113"/>
      <c r="D113"/>
      <c r="E113"/>
      <c r="F113"/>
      <c r="G113"/>
      <c r="H113"/>
      <c r="I113"/>
      <c r="J113" s="70"/>
      <c r="K113"/>
    </row>
  </sheetData>
  <mergeCells count="14">
    <mergeCell ref="A78:J78"/>
    <mergeCell ref="A60:J60"/>
    <mergeCell ref="A67:J67"/>
    <mergeCell ref="A73:J73"/>
    <mergeCell ref="A2:J2"/>
    <mergeCell ref="A7:J7"/>
    <mergeCell ref="A26:J26"/>
    <mergeCell ref="A35:J35"/>
    <mergeCell ref="A53:J53"/>
    <mergeCell ref="A97:B97"/>
    <mergeCell ref="C97:H98"/>
    <mergeCell ref="G99:I99"/>
    <mergeCell ref="A98:B98"/>
    <mergeCell ref="G100:I100"/>
  </mergeCells>
  <phoneticPr fontId="0" type="noConversion"/>
  <printOptions horizontalCentered="1"/>
  <pageMargins left="0.39370078740157483" right="0.39370078740157483" top="0.39370078740157483" bottom="0.74803149606299213" header="0.31496062992125984" footer="0.31496062992125984"/>
  <pageSetup paperSize="9" scale="54" orientation="landscape" r:id="rId1"/>
  <headerFoot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0"/>
  <sheetViews>
    <sheetView zoomScale="60" zoomScaleNormal="60" workbookViewId="0"/>
  </sheetViews>
  <sheetFormatPr defaultRowHeight="15" x14ac:dyDescent="0.25"/>
  <cols>
    <col min="1" max="1" width="7.7109375" style="2" customWidth="1"/>
    <col min="2" max="2" width="64.7109375" style="345" customWidth="1"/>
    <col min="3" max="3" width="20.7109375" customWidth="1"/>
    <col min="4" max="5" width="20.7109375" style="70" customWidth="1"/>
    <col min="6" max="9" width="20.7109375" customWidth="1"/>
    <col min="10" max="10" width="20.7109375" style="70" customWidth="1"/>
  </cols>
  <sheetData>
    <row r="1" spans="1:10" ht="30.75" customHeight="1" x14ac:dyDescent="0.25">
      <c r="A1" t="s">
        <v>1468</v>
      </c>
      <c r="B1" s="344"/>
      <c r="I1" s="434" t="s">
        <v>1339</v>
      </c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</row>
    <row r="4" spans="1:10" s="443" customFormat="1" ht="30.75" customHeight="1" x14ac:dyDescent="0.3">
      <c r="A4" s="444" t="s">
        <v>1467</v>
      </c>
      <c r="B4" s="442"/>
      <c r="C4" s="442"/>
      <c r="D4" s="442"/>
      <c r="E4" s="442"/>
      <c r="F4" s="445">
        <v>5400</v>
      </c>
      <c r="G4" s="441" t="s">
        <v>99</v>
      </c>
      <c r="H4" s="441">
        <f>F4*1.095</f>
        <v>5913</v>
      </c>
      <c r="I4" s="441" t="s">
        <v>100</v>
      </c>
    </row>
    <row r="5" spans="1:10" ht="30.75" customHeight="1" thickBot="1" x14ac:dyDescent="0.3"/>
    <row r="6" spans="1:10" s="8" customFormat="1" ht="48" customHeight="1" thickBot="1" x14ac:dyDescent="0.3">
      <c r="A6" s="158" t="s">
        <v>96</v>
      </c>
      <c r="B6" s="163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s="7" customFormat="1" ht="30.75" customHeight="1" x14ac:dyDescent="0.25">
      <c r="A7" s="464" t="s">
        <v>1448</v>
      </c>
      <c r="B7" s="465"/>
      <c r="C7" s="465"/>
      <c r="D7" s="465"/>
      <c r="E7" s="465"/>
      <c r="F7" s="465"/>
      <c r="G7" s="465"/>
      <c r="H7" s="465"/>
      <c r="I7" s="465"/>
      <c r="J7" s="466"/>
    </row>
    <row r="8" spans="1:10" s="7" customFormat="1" ht="30.75" customHeight="1" x14ac:dyDescent="0.25">
      <c r="A8" s="14">
        <v>1</v>
      </c>
      <c r="B8" s="382" t="s">
        <v>157</v>
      </c>
      <c r="C8" s="12"/>
      <c r="D8" s="39">
        <v>400</v>
      </c>
      <c r="E8" s="39" t="s">
        <v>3</v>
      </c>
      <c r="F8" s="43"/>
      <c r="G8" s="184"/>
      <c r="H8" s="184"/>
      <c r="I8" s="184"/>
      <c r="J8" s="44"/>
    </row>
    <row r="9" spans="1:10" s="7" customFormat="1" ht="30.75" customHeight="1" x14ac:dyDescent="0.25">
      <c r="A9" s="14">
        <v>2</v>
      </c>
      <c r="B9" s="382" t="s">
        <v>158</v>
      </c>
      <c r="C9" s="12"/>
      <c r="D9" s="39">
        <v>200</v>
      </c>
      <c r="E9" s="39" t="s">
        <v>3</v>
      </c>
      <c r="F9" s="43"/>
      <c r="G9" s="184"/>
      <c r="H9" s="184"/>
      <c r="I9" s="184"/>
      <c r="J9" s="44"/>
    </row>
    <row r="10" spans="1:10" s="7" customFormat="1" ht="30.75" customHeight="1" x14ac:dyDescent="0.25">
      <c r="A10" s="14">
        <v>3</v>
      </c>
      <c r="B10" s="382" t="s">
        <v>355</v>
      </c>
      <c r="C10" s="12"/>
      <c r="D10" s="39">
        <v>50</v>
      </c>
      <c r="E10" s="39" t="s">
        <v>3</v>
      </c>
      <c r="F10" s="43"/>
      <c r="G10" s="184"/>
      <c r="H10" s="184"/>
      <c r="I10" s="184"/>
      <c r="J10" s="44"/>
    </row>
    <row r="11" spans="1:10" s="7" customFormat="1" ht="30.75" customHeight="1" x14ac:dyDescent="0.25">
      <c r="A11" s="14">
        <v>4</v>
      </c>
      <c r="B11" s="382" t="s">
        <v>357</v>
      </c>
      <c r="C11" s="12"/>
      <c r="D11" s="39">
        <v>50</v>
      </c>
      <c r="E11" s="39" t="s">
        <v>3</v>
      </c>
      <c r="F11" s="43"/>
      <c r="G11" s="184"/>
      <c r="H11" s="184"/>
      <c r="I11" s="184"/>
      <c r="J11" s="44"/>
    </row>
    <row r="12" spans="1:10" s="7" customFormat="1" ht="30.75" customHeight="1" x14ac:dyDescent="0.25">
      <c r="A12" s="14">
        <v>5</v>
      </c>
      <c r="B12" s="382" t="s">
        <v>356</v>
      </c>
      <c r="C12" s="12"/>
      <c r="D12" s="39">
        <v>50</v>
      </c>
      <c r="E12" s="39" t="s">
        <v>3</v>
      </c>
      <c r="F12" s="43"/>
      <c r="G12" s="184"/>
      <c r="H12" s="184"/>
      <c r="I12" s="184"/>
      <c r="J12" s="44"/>
    </row>
    <row r="13" spans="1:10" s="7" customFormat="1" ht="30.75" customHeight="1" x14ac:dyDescent="0.25">
      <c r="A13" s="14">
        <v>6</v>
      </c>
      <c r="B13" s="382" t="s">
        <v>159</v>
      </c>
      <c r="C13" s="12"/>
      <c r="D13" s="39">
        <v>50</v>
      </c>
      <c r="E13" s="39" t="s">
        <v>3</v>
      </c>
      <c r="F13" s="43"/>
      <c r="G13" s="184"/>
      <c r="H13" s="184"/>
      <c r="I13" s="184"/>
      <c r="J13" s="44"/>
    </row>
    <row r="14" spans="1:10" s="7" customFormat="1" ht="30.75" customHeight="1" x14ac:dyDescent="0.25">
      <c r="A14" s="14">
        <v>7</v>
      </c>
      <c r="B14" s="382" t="s">
        <v>160</v>
      </c>
      <c r="C14" s="12"/>
      <c r="D14" s="39">
        <v>50</v>
      </c>
      <c r="E14" s="39" t="s">
        <v>3</v>
      </c>
      <c r="F14" s="43"/>
      <c r="G14" s="184"/>
      <c r="H14" s="184"/>
      <c r="I14" s="184"/>
      <c r="J14" s="44"/>
    </row>
    <row r="15" spans="1:10" s="7" customFormat="1" ht="30.75" customHeight="1" x14ac:dyDescent="0.25">
      <c r="A15" s="14">
        <v>8</v>
      </c>
      <c r="B15" s="383" t="s">
        <v>161</v>
      </c>
      <c r="C15" s="12"/>
      <c r="D15" s="39">
        <v>50</v>
      </c>
      <c r="E15" s="39" t="s">
        <v>3</v>
      </c>
      <c r="F15" s="43"/>
      <c r="G15" s="184"/>
      <c r="H15" s="184"/>
      <c r="I15" s="184"/>
      <c r="J15" s="44"/>
    </row>
    <row r="16" spans="1:10" s="7" customFormat="1" ht="30.75" customHeight="1" thickBot="1" x14ac:dyDescent="0.3">
      <c r="A16" s="171"/>
      <c r="B16" s="346" t="s">
        <v>5</v>
      </c>
      <c r="C16" s="173"/>
      <c r="D16" s="173"/>
      <c r="E16" s="173"/>
      <c r="F16" s="174"/>
      <c r="G16" s="174">
        <f>SUM(G8:G15)</f>
        <v>0</v>
      </c>
      <c r="H16" s="174">
        <f>SUM(H8:H15)</f>
        <v>0</v>
      </c>
      <c r="I16" s="174">
        <f>SUM(I8:I15)</f>
        <v>0</v>
      </c>
      <c r="J16" s="175">
        <f>SUM(J8:J15)</f>
        <v>0</v>
      </c>
    </row>
    <row r="17" spans="1:10" s="23" customFormat="1" ht="30.75" customHeight="1" thickBot="1" x14ac:dyDescent="0.3">
      <c r="A17" s="21"/>
      <c r="B17" s="347"/>
      <c r="C17" s="63"/>
      <c r="D17" s="66"/>
      <c r="E17" s="66"/>
      <c r="F17" s="69"/>
      <c r="G17" s="69"/>
      <c r="H17" s="69"/>
      <c r="I17" s="69"/>
      <c r="J17" s="72"/>
    </row>
    <row r="18" spans="1:10" s="7" customFormat="1" ht="30.75" customHeight="1" x14ac:dyDescent="0.25">
      <c r="A18" s="491" t="s">
        <v>1449</v>
      </c>
      <c r="B18" s="492"/>
      <c r="C18" s="492"/>
      <c r="D18" s="492"/>
      <c r="E18" s="492"/>
      <c r="F18" s="492"/>
      <c r="G18" s="492"/>
      <c r="H18" s="492"/>
      <c r="I18" s="492"/>
      <c r="J18" s="492"/>
    </row>
    <row r="19" spans="1:10" s="7" customFormat="1" ht="54.75" customHeight="1" x14ac:dyDescent="0.25">
      <c r="A19" s="14">
        <v>9</v>
      </c>
      <c r="B19" s="384" t="s">
        <v>358</v>
      </c>
      <c r="C19" s="12"/>
      <c r="D19" s="39">
        <v>50</v>
      </c>
      <c r="E19" s="39" t="s">
        <v>3</v>
      </c>
      <c r="F19" s="43"/>
      <c r="G19" s="184"/>
      <c r="H19" s="184"/>
      <c r="I19" s="184"/>
      <c r="J19" s="44"/>
    </row>
    <row r="20" spans="1:10" s="7" customFormat="1" ht="54.75" customHeight="1" x14ac:dyDescent="0.25">
      <c r="A20" s="18">
        <v>10</v>
      </c>
      <c r="B20" s="385" t="s">
        <v>1165</v>
      </c>
      <c r="C20" s="20"/>
      <c r="D20" s="40">
        <v>100</v>
      </c>
      <c r="E20" s="40" t="s">
        <v>3</v>
      </c>
      <c r="F20" s="45"/>
      <c r="G20" s="343"/>
      <c r="H20" s="343"/>
      <c r="I20" s="343"/>
      <c r="J20" s="46"/>
    </row>
    <row r="21" spans="1:10" s="7" customFormat="1" ht="51.75" customHeight="1" thickBot="1" x14ac:dyDescent="0.3">
      <c r="A21" s="15">
        <v>11</v>
      </c>
      <c r="B21" s="386" t="s">
        <v>359</v>
      </c>
      <c r="C21" s="17"/>
      <c r="D21" s="182">
        <v>100</v>
      </c>
      <c r="E21" s="182" t="s">
        <v>3</v>
      </c>
      <c r="F21" s="50"/>
      <c r="G21" s="190"/>
      <c r="H21" s="190"/>
      <c r="I21" s="190"/>
      <c r="J21" s="51"/>
    </row>
    <row r="22" spans="1:10" s="7" customFormat="1" ht="30.75" customHeight="1" thickBot="1" x14ac:dyDescent="0.3">
      <c r="A22" s="171"/>
      <c r="B22" s="346" t="s">
        <v>5</v>
      </c>
      <c r="C22" s="173"/>
      <c r="D22" s="173"/>
      <c r="E22" s="173"/>
      <c r="F22" s="174"/>
      <c r="G22" s="174">
        <f>SUM(G19)</f>
        <v>0</v>
      </c>
      <c r="H22" s="174">
        <f>SUM(H19)</f>
        <v>0</v>
      </c>
      <c r="I22" s="174">
        <f>SUM(I19)</f>
        <v>0</v>
      </c>
      <c r="J22" s="175">
        <f>SUM(J19)</f>
        <v>0</v>
      </c>
    </row>
    <row r="23" spans="1:10" s="23" customFormat="1" ht="30.75" customHeight="1" thickBot="1" x14ac:dyDescent="0.3">
      <c r="A23" s="21"/>
      <c r="B23" s="347"/>
      <c r="C23" s="63"/>
      <c r="D23" s="66"/>
      <c r="E23" s="66"/>
      <c r="F23" s="69"/>
      <c r="G23" s="69"/>
      <c r="H23" s="69"/>
      <c r="I23" s="69"/>
      <c r="J23" s="72"/>
    </row>
    <row r="24" spans="1:10" s="7" customFormat="1" ht="30.75" customHeight="1" x14ac:dyDescent="0.25">
      <c r="A24" s="491" t="s">
        <v>1450</v>
      </c>
      <c r="B24" s="492"/>
      <c r="C24" s="492"/>
      <c r="D24" s="492"/>
      <c r="E24" s="492"/>
      <c r="F24" s="492"/>
      <c r="G24" s="492"/>
      <c r="H24" s="492"/>
      <c r="I24" s="492"/>
      <c r="J24" s="492"/>
    </row>
    <row r="25" spans="1:10" s="7" customFormat="1" ht="30.75" customHeight="1" x14ac:dyDescent="0.25">
      <c r="A25" s="14">
        <v>12</v>
      </c>
      <c r="B25" s="382" t="s">
        <v>853</v>
      </c>
      <c r="C25" s="12"/>
      <c r="D25" s="39">
        <v>100</v>
      </c>
      <c r="E25" s="39" t="s">
        <v>3</v>
      </c>
      <c r="F25" s="43"/>
      <c r="G25" s="184"/>
      <c r="H25" s="184"/>
      <c r="I25" s="184"/>
      <c r="J25" s="44"/>
    </row>
    <row r="26" spans="1:10" s="7" customFormat="1" ht="30.75" customHeight="1" x14ac:dyDescent="0.25">
      <c r="A26" s="14">
        <v>13</v>
      </c>
      <c r="B26" s="387" t="s">
        <v>1166</v>
      </c>
      <c r="C26" s="12"/>
      <c r="D26" s="39">
        <v>100</v>
      </c>
      <c r="E26" s="39" t="s">
        <v>3</v>
      </c>
      <c r="F26" s="43"/>
      <c r="G26" s="184"/>
      <c r="H26" s="184"/>
      <c r="I26" s="184"/>
      <c r="J26" s="44"/>
    </row>
    <row r="27" spans="1:10" s="7" customFormat="1" ht="30.75" customHeight="1" x14ac:dyDescent="0.25">
      <c r="A27" s="14">
        <v>14</v>
      </c>
      <c r="B27" s="382" t="s">
        <v>854</v>
      </c>
      <c r="C27" s="12"/>
      <c r="D27" s="39">
        <v>100</v>
      </c>
      <c r="E27" s="39" t="s">
        <v>3</v>
      </c>
      <c r="F27" s="43"/>
      <c r="G27" s="184"/>
      <c r="H27" s="184"/>
      <c r="I27" s="184"/>
      <c r="J27" s="44"/>
    </row>
    <row r="28" spans="1:10" s="7" customFormat="1" ht="30.75" customHeight="1" x14ac:dyDescent="0.25">
      <c r="A28" s="14">
        <v>15</v>
      </c>
      <c r="B28" s="382" t="s">
        <v>360</v>
      </c>
      <c r="C28" s="12"/>
      <c r="D28" s="39">
        <v>100</v>
      </c>
      <c r="E28" s="39" t="s">
        <v>3</v>
      </c>
      <c r="F28" s="43"/>
      <c r="G28" s="184"/>
      <c r="H28" s="184"/>
      <c r="I28" s="184"/>
      <c r="J28" s="44"/>
    </row>
    <row r="29" spans="1:10" s="7" customFormat="1" ht="30.75" customHeight="1" x14ac:dyDescent="0.25">
      <c r="A29" s="14">
        <v>16</v>
      </c>
      <c r="B29" s="382" t="s">
        <v>162</v>
      </c>
      <c r="C29" s="12"/>
      <c r="D29" s="39">
        <v>100</v>
      </c>
      <c r="E29" s="39" t="s">
        <v>3</v>
      </c>
      <c r="F29" s="43"/>
      <c r="G29" s="184"/>
      <c r="H29" s="184"/>
      <c r="I29" s="184"/>
      <c r="J29" s="44"/>
    </row>
    <row r="30" spans="1:10" s="7" customFormat="1" ht="30.75" customHeight="1" x14ac:dyDescent="0.25">
      <c r="A30" s="14">
        <v>17</v>
      </c>
      <c r="B30" s="382" t="s">
        <v>362</v>
      </c>
      <c r="C30" s="12"/>
      <c r="D30" s="39">
        <v>100</v>
      </c>
      <c r="E30" s="39" t="s">
        <v>3</v>
      </c>
      <c r="F30" s="43"/>
      <c r="G30" s="184"/>
      <c r="H30" s="184"/>
      <c r="I30" s="184"/>
      <c r="J30" s="44"/>
    </row>
    <row r="31" spans="1:10" s="7" customFormat="1" ht="30.75" customHeight="1" x14ac:dyDescent="0.25">
      <c r="A31" s="14">
        <v>18</v>
      </c>
      <c r="B31" s="382" t="s">
        <v>163</v>
      </c>
      <c r="C31" s="12"/>
      <c r="D31" s="39">
        <v>100</v>
      </c>
      <c r="E31" s="39" t="s">
        <v>3</v>
      </c>
      <c r="F31" s="43"/>
      <c r="G31" s="184"/>
      <c r="H31" s="184"/>
      <c r="I31" s="184"/>
      <c r="J31" s="44"/>
    </row>
    <row r="32" spans="1:10" s="7" customFormat="1" ht="30.75" customHeight="1" x14ac:dyDescent="0.25">
      <c r="A32" s="14">
        <v>19</v>
      </c>
      <c r="B32" s="382" t="s">
        <v>363</v>
      </c>
      <c r="C32" s="12"/>
      <c r="D32" s="39">
        <v>100</v>
      </c>
      <c r="E32" s="39" t="s">
        <v>3</v>
      </c>
      <c r="F32" s="43"/>
      <c r="G32" s="184"/>
      <c r="H32" s="184"/>
      <c r="I32" s="184"/>
      <c r="J32" s="44"/>
    </row>
    <row r="33" spans="1:10" s="7" customFormat="1" ht="30.75" customHeight="1" x14ac:dyDescent="0.25">
      <c r="A33" s="14">
        <v>20</v>
      </c>
      <c r="B33" s="382" t="s">
        <v>361</v>
      </c>
      <c r="C33" s="12"/>
      <c r="D33" s="39">
        <v>100</v>
      </c>
      <c r="E33" s="39" t="s">
        <v>3</v>
      </c>
      <c r="F33" s="43"/>
      <c r="G33" s="184"/>
      <c r="H33" s="184"/>
      <c r="I33" s="184"/>
      <c r="J33" s="44"/>
    </row>
    <row r="34" spans="1:10" s="7" customFormat="1" ht="30.75" customHeight="1" x14ac:dyDescent="0.25">
      <c r="A34" s="14">
        <v>21</v>
      </c>
      <c r="B34" s="387" t="s">
        <v>164</v>
      </c>
      <c r="C34" s="12"/>
      <c r="D34" s="39">
        <v>10</v>
      </c>
      <c r="E34" s="39" t="s">
        <v>3</v>
      </c>
      <c r="F34" s="43"/>
      <c r="G34" s="184"/>
      <c r="H34" s="184"/>
      <c r="I34" s="184"/>
      <c r="J34" s="44"/>
    </row>
    <row r="35" spans="1:10" s="7" customFormat="1" ht="30.75" customHeight="1" x14ac:dyDescent="0.25">
      <c r="A35" s="14">
        <v>22</v>
      </c>
      <c r="B35" s="387" t="s">
        <v>165</v>
      </c>
      <c r="C35" s="12"/>
      <c r="D35" s="39">
        <v>100</v>
      </c>
      <c r="E35" s="39" t="s">
        <v>3</v>
      </c>
      <c r="F35" s="43"/>
      <c r="G35" s="184"/>
      <c r="H35" s="184"/>
      <c r="I35" s="184"/>
      <c r="J35" s="44"/>
    </row>
    <row r="36" spans="1:10" s="7" customFormat="1" ht="30.75" customHeight="1" x14ac:dyDescent="0.25">
      <c r="A36" s="14">
        <v>23</v>
      </c>
      <c r="B36" s="388" t="s">
        <v>364</v>
      </c>
      <c r="C36" s="12"/>
      <c r="D36" s="39">
        <v>100</v>
      </c>
      <c r="E36" s="39" t="s">
        <v>3</v>
      </c>
      <c r="F36" s="43"/>
      <c r="G36" s="184"/>
      <c r="H36" s="184"/>
      <c r="I36" s="184"/>
      <c r="J36" s="44"/>
    </row>
    <row r="37" spans="1:10" s="7" customFormat="1" ht="30.75" customHeight="1" x14ac:dyDescent="0.25">
      <c r="A37" s="14">
        <v>24</v>
      </c>
      <c r="B37" s="388" t="s">
        <v>166</v>
      </c>
      <c r="C37" s="12"/>
      <c r="D37" s="39">
        <v>150</v>
      </c>
      <c r="E37" s="39" t="s">
        <v>3</v>
      </c>
      <c r="F37" s="43"/>
      <c r="G37" s="184"/>
      <c r="H37" s="184"/>
      <c r="I37" s="184"/>
      <c r="J37" s="44"/>
    </row>
    <row r="38" spans="1:10" s="7" customFormat="1" ht="30.75" customHeight="1" x14ac:dyDescent="0.25">
      <c r="A38" s="14">
        <v>25</v>
      </c>
      <c r="B38" s="388" t="s">
        <v>365</v>
      </c>
      <c r="C38" s="12"/>
      <c r="D38" s="39">
        <v>30</v>
      </c>
      <c r="E38" s="39" t="s">
        <v>3</v>
      </c>
      <c r="F38" s="43"/>
      <c r="G38" s="184"/>
      <c r="H38" s="184"/>
      <c r="I38" s="184"/>
      <c r="J38" s="44"/>
    </row>
    <row r="39" spans="1:10" s="7" customFormat="1" ht="30.75" customHeight="1" x14ac:dyDescent="0.25">
      <c r="A39" s="14">
        <v>26</v>
      </c>
      <c r="B39" s="389" t="s">
        <v>167</v>
      </c>
      <c r="C39" s="12"/>
      <c r="D39" s="39">
        <v>50</v>
      </c>
      <c r="E39" s="39" t="s">
        <v>3</v>
      </c>
      <c r="F39" s="43"/>
      <c r="G39" s="184"/>
      <c r="H39" s="184"/>
      <c r="I39" s="184"/>
      <c r="J39" s="44"/>
    </row>
    <row r="40" spans="1:10" s="7" customFormat="1" ht="30.75" customHeight="1" x14ac:dyDescent="0.25">
      <c r="A40" s="14">
        <v>27</v>
      </c>
      <c r="B40" s="389" t="s">
        <v>168</v>
      </c>
      <c r="C40" s="12"/>
      <c r="D40" s="39">
        <v>50</v>
      </c>
      <c r="E40" s="39" t="s">
        <v>3</v>
      </c>
      <c r="F40" s="43"/>
      <c r="G40" s="184"/>
      <c r="H40" s="184"/>
      <c r="I40" s="184"/>
      <c r="J40" s="44"/>
    </row>
    <row r="41" spans="1:10" s="7" customFormat="1" ht="30.75" customHeight="1" x14ac:dyDescent="0.25">
      <c r="A41" s="14">
        <v>28</v>
      </c>
      <c r="B41" s="389" t="s">
        <v>366</v>
      </c>
      <c r="C41" s="12"/>
      <c r="D41" s="39">
        <v>50</v>
      </c>
      <c r="E41" s="39" t="s">
        <v>3</v>
      </c>
      <c r="F41" s="43"/>
      <c r="G41" s="184"/>
      <c r="H41" s="184"/>
      <c r="I41" s="184"/>
      <c r="J41" s="44"/>
    </row>
    <row r="42" spans="1:10" s="7" customFormat="1" ht="30.75" customHeight="1" x14ac:dyDescent="0.25">
      <c r="A42" s="14">
        <v>29</v>
      </c>
      <c r="B42" s="382" t="s">
        <v>169</v>
      </c>
      <c r="C42" s="12"/>
      <c r="D42" s="39">
        <v>50</v>
      </c>
      <c r="E42" s="39" t="s">
        <v>3</v>
      </c>
      <c r="F42" s="43"/>
      <c r="G42" s="184"/>
      <c r="H42" s="184"/>
      <c r="I42" s="184"/>
      <c r="J42" s="44"/>
    </row>
    <row r="43" spans="1:10" s="7" customFormat="1" ht="30.75" customHeight="1" x14ac:dyDescent="0.25">
      <c r="A43" s="14">
        <v>30</v>
      </c>
      <c r="B43" s="382" t="s">
        <v>367</v>
      </c>
      <c r="C43" s="12"/>
      <c r="D43" s="39">
        <v>50</v>
      </c>
      <c r="E43" s="39" t="s">
        <v>3</v>
      </c>
      <c r="F43" s="43"/>
      <c r="G43" s="184"/>
      <c r="H43" s="184"/>
      <c r="I43" s="184"/>
      <c r="J43" s="44"/>
    </row>
    <row r="44" spans="1:10" s="7" customFormat="1" ht="30.75" customHeight="1" thickBot="1" x14ac:dyDescent="0.3">
      <c r="A44" s="14">
        <v>31</v>
      </c>
      <c r="B44" s="390" t="s">
        <v>368</v>
      </c>
      <c r="C44" s="17"/>
      <c r="D44" s="182">
        <v>50</v>
      </c>
      <c r="E44" s="182" t="s">
        <v>3</v>
      </c>
      <c r="F44" s="50"/>
      <c r="G44" s="190"/>
      <c r="H44" s="190"/>
      <c r="I44" s="190"/>
      <c r="J44" s="51"/>
    </row>
    <row r="45" spans="1:10" s="7" customFormat="1" ht="30.75" customHeight="1" thickBot="1" x14ac:dyDescent="0.3">
      <c r="A45" s="171"/>
      <c r="B45" s="346" t="s">
        <v>5</v>
      </c>
      <c r="C45" s="173"/>
      <c r="D45" s="173"/>
      <c r="E45" s="173"/>
      <c r="F45" s="174"/>
      <c r="G45" s="174">
        <f>SUM(G25:G35)</f>
        <v>0</v>
      </c>
      <c r="H45" s="174">
        <f>SUM(H25:H35)</f>
        <v>0</v>
      </c>
      <c r="I45" s="174">
        <f>SUM(I25:I35)</f>
        <v>0</v>
      </c>
      <c r="J45" s="175">
        <f>SUM(J25:J35)</f>
        <v>0</v>
      </c>
    </row>
    <row r="46" spans="1:10" s="23" customFormat="1" ht="30.75" customHeight="1" thickBot="1" x14ac:dyDescent="0.3">
      <c r="A46" s="21"/>
      <c r="B46" s="347"/>
      <c r="C46" s="63"/>
      <c r="D46" s="66"/>
      <c r="E46" s="66"/>
      <c r="F46" s="69"/>
      <c r="G46" s="69"/>
      <c r="H46" s="69"/>
      <c r="I46" s="69"/>
      <c r="J46" s="72"/>
    </row>
    <row r="47" spans="1:10" s="7" customFormat="1" ht="30.75" customHeight="1" x14ac:dyDescent="0.25">
      <c r="A47" s="491" t="s">
        <v>1451</v>
      </c>
      <c r="B47" s="492"/>
      <c r="C47" s="492"/>
      <c r="D47" s="492"/>
      <c r="E47" s="492"/>
      <c r="F47" s="492"/>
      <c r="G47" s="492"/>
      <c r="H47" s="492"/>
      <c r="I47" s="492"/>
      <c r="J47" s="492"/>
    </row>
    <row r="48" spans="1:10" s="7" customFormat="1" ht="30.75" customHeight="1" x14ac:dyDescent="0.25">
      <c r="A48" s="14">
        <v>32</v>
      </c>
      <c r="B48" s="382" t="s">
        <v>170</v>
      </c>
      <c r="C48" s="12"/>
      <c r="D48" s="39">
        <v>50</v>
      </c>
      <c r="E48" s="39" t="s">
        <v>3</v>
      </c>
      <c r="F48" s="43"/>
      <c r="G48" s="184"/>
      <c r="H48" s="184"/>
      <c r="I48" s="184"/>
      <c r="J48" s="44"/>
    </row>
    <row r="49" spans="1:10" s="7" customFormat="1" ht="30.75" customHeight="1" x14ac:dyDescent="0.25">
      <c r="A49" s="14">
        <v>33</v>
      </c>
      <c r="B49" s="382" t="s">
        <v>370</v>
      </c>
      <c r="C49" s="12"/>
      <c r="D49" s="39">
        <v>150</v>
      </c>
      <c r="E49" s="39" t="s">
        <v>3</v>
      </c>
      <c r="F49" s="43"/>
      <c r="G49" s="184"/>
      <c r="H49" s="184"/>
      <c r="I49" s="184"/>
      <c r="J49" s="44"/>
    </row>
    <row r="50" spans="1:10" s="7" customFormat="1" ht="30.75" customHeight="1" x14ac:dyDescent="0.25">
      <c r="A50" s="14">
        <v>34</v>
      </c>
      <c r="B50" s="382" t="s">
        <v>1167</v>
      </c>
      <c r="C50" s="12"/>
      <c r="D50" s="39">
        <v>25</v>
      </c>
      <c r="E50" s="39" t="s">
        <v>3</v>
      </c>
      <c r="F50" s="43"/>
      <c r="G50" s="184"/>
      <c r="H50" s="184"/>
      <c r="I50" s="184"/>
      <c r="J50" s="44"/>
    </row>
    <row r="51" spans="1:10" s="7" customFormat="1" ht="30.75" customHeight="1" x14ac:dyDescent="0.25">
      <c r="A51" s="14">
        <v>35</v>
      </c>
      <c r="B51" s="382" t="s">
        <v>171</v>
      </c>
      <c r="C51" s="12"/>
      <c r="D51" s="39">
        <v>50</v>
      </c>
      <c r="E51" s="39" t="s">
        <v>3</v>
      </c>
      <c r="F51" s="43"/>
      <c r="G51" s="184"/>
      <c r="H51" s="184"/>
      <c r="I51" s="184"/>
      <c r="J51" s="44"/>
    </row>
    <row r="52" spans="1:10" s="7" customFormat="1" ht="29.25" customHeight="1" x14ac:dyDescent="0.25">
      <c r="A52" s="14">
        <v>36</v>
      </c>
      <c r="B52" s="389" t="s">
        <v>374</v>
      </c>
      <c r="C52" s="12"/>
      <c r="D52" s="39">
        <v>50</v>
      </c>
      <c r="E52" s="39" t="s">
        <v>3</v>
      </c>
      <c r="F52" s="43"/>
      <c r="G52" s="184"/>
      <c r="H52" s="184"/>
      <c r="I52" s="184"/>
      <c r="J52" s="44"/>
    </row>
    <row r="53" spans="1:10" s="7" customFormat="1" ht="30.75" customHeight="1" x14ac:dyDescent="0.25">
      <c r="A53" s="14">
        <v>37</v>
      </c>
      <c r="B53" s="382" t="s">
        <v>373</v>
      </c>
      <c r="C53" s="12"/>
      <c r="D53" s="39">
        <v>50</v>
      </c>
      <c r="E53" s="39" t="s">
        <v>3</v>
      </c>
      <c r="F53" s="43"/>
      <c r="G53" s="184"/>
      <c r="H53" s="184"/>
      <c r="I53" s="184"/>
      <c r="J53" s="44"/>
    </row>
    <row r="54" spans="1:10" s="7" customFormat="1" ht="30.75" customHeight="1" x14ac:dyDescent="0.25">
      <c r="A54" s="14">
        <v>38</v>
      </c>
      <c r="B54" s="382" t="s">
        <v>375</v>
      </c>
      <c r="C54" s="12"/>
      <c r="D54" s="39">
        <v>50</v>
      </c>
      <c r="E54" s="39" t="s">
        <v>3</v>
      </c>
      <c r="F54" s="43"/>
      <c r="G54" s="184"/>
      <c r="H54" s="184"/>
      <c r="I54" s="184"/>
      <c r="J54" s="44"/>
    </row>
    <row r="55" spans="1:10" s="7" customFormat="1" ht="30.75" customHeight="1" x14ac:dyDescent="0.25">
      <c r="A55" s="14">
        <v>39</v>
      </c>
      <c r="B55" s="382" t="s">
        <v>371</v>
      </c>
      <c r="C55" s="12"/>
      <c r="D55" s="39">
        <v>50</v>
      </c>
      <c r="E55" s="39" t="s">
        <v>3</v>
      </c>
      <c r="F55" s="43"/>
      <c r="G55" s="184"/>
      <c r="H55" s="184"/>
      <c r="I55" s="184"/>
      <c r="J55" s="44"/>
    </row>
    <row r="56" spans="1:10" s="7" customFormat="1" ht="43.5" customHeight="1" x14ac:dyDescent="0.25">
      <c r="A56" s="14">
        <v>40</v>
      </c>
      <c r="B56" s="389" t="s">
        <v>369</v>
      </c>
      <c r="C56" s="12"/>
      <c r="D56" s="39">
        <v>100</v>
      </c>
      <c r="E56" s="39" t="s">
        <v>3</v>
      </c>
      <c r="F56" s="43"/>
      <c r="G56" s="184"/>
      <c r="H56" s="184"/>
      <c r="I56" s="184"/>
      <c r="J56" s="44"/>
    </row>
    <row r="57" spans="1:10" s="7" customFormat="1" ht="43.5" customHeight="1" x14ac:dyDescent="0.25">
      <c r="A57" s="14">
        <v>41</v>
      </c>
      <c r="B57" s="388" t="s">
        <v>372</v>
      </c>
      <c r="C57" s="12"/>
      <c r="D57" s="39">
        <v>10</v>
      </c>
      <c r="E57" s="39" t="s">
        <v>3</v>
      </c>
      <c r="F57" s="43"/>
      <c r="G57" s="184"/>
      <c r="H57" s="184"/>
      <c r="I57" s="184"/>
      <c r="J57" s="44"/>
    </row>
    <row r="58" spans="1:10" s="7" customFormat="1" ht="43.5" customHeight="1" x14ac:dyDescent="0.25">
      <c r="A58" s="14">
        <v>42</v>
      </c>
      <c r="B58" s="388" t="s">
        <v>376</v>
      </c>
      <c r="C58" s="12"/>
      <c r="D58" s="39">
        <v>10</v>
      </c>
      <c r="E58" s="39" t="s">
        <v>3</v>
      </c>
      <c r="F58" s="43"/>
      <c r="G58" s="184"/>
      <c r="H58" s="184"/>
      <c r="I58" s="184"/>
      <c r="J58" s="44"/>
    </row>
    <row r="59" spans="1:10" s="7" customFormat="1" ht="43.5" customHeight="1" x14ac:dyDescent="0.25">
      <c r="A59" s="14">
        <v>43</v>
      </c>
      <c r="B59" s="388" t="s">
        <v>377</v>
      </c>
      <c r="C59" s="12"/>
      <c r="D59" s="39">
        <v>10</v>
      </c>
      <c r="E59" s="39" t="s">
        <v>3</v>
      </c>
      <c r="F59" s="43"/>
      <c r="G59" s="184"/>
      <c r="H59" s="184"/>
      <c r="I59" s="184"/>
      <c r="J59" s="44"/>
    </row>
    <row r="60" spans="1:10" s="7" customFormat="1" ht="30.75" customHeight="1" x14ac:dyDescent="0.25">
      <c r="A60" s="14">
        <v>44</v>
      </c>
      <c r="B60" s="391" t="s">
        <v>1195</v>
      </c>
      <c r="C60" s="12"/>
      <c r="D60" s="39">
        <v>50</v>
      </c>
      <c r="E60" s="39" t="s">
        <v>3</v>
      </c>
      <c r="F60" s="43"/>
      <c r="G60" s="184"/>
      <c r="H60" s="184"/>
      <c r="I60" s="184"/>
      <c r="J60" s="44"/>
    </row>
    <row r="61" spans="1:10" s="7" customFormat="1" ht="26.25" customHeight="1" x14ac:dyDescent="0.25">
      <c r="A61" s="14">
        <v>45</v>
      </c>
      <c r="B61" s="388" t="s">
        <v>1180</v>
      </c>
      <c r="C61" s="12"/>
      <c r="D61" s="39">
        <v>50</v>
      </c>
      <c r="E61" s="39" t="s">
        <v>3</v>
      </c>
      <c r="F61" s="43"/>
      <c r="G61" s="184"/>
      <c r="H61" s="184"/>
      <c r="I61" s="184"/>
      <c r="J61" s="44"/>
    </row>
    <row r="62" spans="1:10" s="7" customFormat="1" ht="30" customHeight="1" x14ac:dyDescent="0.25">
      <c r="A62" s="14">
        <v>46</v>
      </c>
      <c r="B62" s="388" t="s">
        <v>1198</v>
      </c>
      <c r="C62" s="12"/>
      <c r="D62" s="39">
        <v>50</v>
      </c>
      <c r="E62" s="39" t="s">
        <v>3</v>
      </c>
      <c r="F62" s="43"/>
      <c r="G62" s="184"/>
      <c r="H62" s="184"/>
      <c r="I62" s="184"/>
      <c r="J62" s="44"/>
    </row>
    <row r="63" spans="1:10" s="7" customFormat="1" ht="30.75" customHeight="1" x14ac:dyDescent="0.25">
      <c r="A63" s="14">
        <v>47</v>
      </c>
      <c r="B63" s="391" t="s">
        <v>1197</v>
      </c>
      <c r="C63" s="12"/>
      <c r="D63" s="39">
        <v>50</v>
      </c>
      <c r="E63" s="39" t="s">
        <v>3</v>
      </c>
      <c r="F63" s="43"/>
      <c r="G63" s="184"/>
      <c r="H63" s="184"/>
      <c r="I63" s="184"/>
      <c r="J63" s="44"/>
    </row>
    <row r="64" spans="1:10" s="7" customFormat="1" ht="30.75" customHeight="1" x14ac:dyDescent="0.25">
      <c r="A64" s="14">
        <v>48</v>
      </c>
      <c r="B64" s="391" t="s">
        <v>1196</v>
      </c>
      <c r="C64" s="12"/>
      <c r="D64" s="39">
        <v>50</v>
      </c>
      <c r="E64" s="39" t="s">
        <v>3</v>
      </c>
      <c r="F64" s="43"/>
      <c r="G64" s="184"/>
      <c r="H64" s="184"/>
      <c r="I64" s="184"/>
      <c r="J64" s="44"/>
    </row>
    <row r="65" spans="1:10" s="7" customFormat="1" ht="30.75" customHeight="1" x14ac:dyDescent="0.25">
      <c r="A65" s="14">
        <v>49</v>
      </c>
      <c r="B65" s="388" t="s">
        <v>172</v>
      </c>
      <c r="C65" s="12"/>
      <c r="D65" s="39">
        <v>100</v>
      </c>
      <c r="E65" s="39" t="s">
        <v>3</v>
      </c>
      <c r="F65" s="43"/>
      <c r="G65" s="184"/>
      <c r="H65" s="184"/>
      <c r="I65" s="184"/>
      <c r="J65" s="44"/>
    </row>
    <row r="66" spans="1:10" s="7" customFormat="1" ht="30.75" customHeight="1" x14ac:dyDescent="0.25">
      <c r="A66" s="14">
        <v>50</v>
      </c>
      <c r="B66" s="388" t="s">
        <v>173</v>
      </c>
      <c r="C66" s="12"/>
      <c r="D66" s="39">
        <v>100</v>
      </c>
      <c r="E66" s="39" t="s">
        <v>3</v>
      </c>
      <c r="F66" s="43"/>
      <c r="G66" s="184"/>
      <c r="H66" s="184"/>
      <c r="I66" s="184"/>
      <c r="J66" s="44"/>
    </row>
    <row r="67" spans="1:10" s="7" customFormat="1" ht="30.75" customHeight="1" x14ac:dyDescent="0.25">
      <c r="A67" s="14">
        <v>51</v>
      </c>
      <c r="B67" s="388" t="s">
        <v>174</v>
      </c>
      <c r="C67" s="12"/>
      <c r="D67" s="39">
        <v>100</v>
      </c>
      <c r="E67" s="39" t="s">
        <v>3</v>
      </c>
      <c r="F67" s="43"/>
      <c r="G67" s="184"/>
      <c r="H67" s="184"/>
      <c r="I67" s="184"/>
      <c r="J67" s="44"/>
    </row>
    <row r="68" spans="1:10" s="7" customFormat="1" ht="30.75" customHeight="1" x14ac:dyDescent="0.25">
      <c r="A68" s="14">
        <v>52</v>
      </c>
      <c r="B68" s="388" t="s">
        <v>394</v>
      </c>
      <c r="C68" s="12"/>
      <c r="D68" s="39">
        <v>100</v>
      </c>
      <c r="E68" s="39" t="s">
        <v>3</v>
      </c>
      <c r="F68" s="43"/>
      <c r="G68" s="184"/>
      <c r="H68" s="184"/>
      <c r="I68" s="184"/>
      <c r="J68" s="44"/>
    </row>
    <row r="69" spans="1:10" s="7" customFormat="1" ht="30.75" customHeight="1" x14ac:dyDescent="0.25">
      <c r="A69" s="14">
        <v>53</v>
      </c>
      <c r="B69" s="183" t="s">
        <v>175</v>
      </c>
      <c r="C69" s="12"/>
      <c r="D69" s="39">
        <v>25</v>
      </c>
      <c r="E69" s="39" t="s">
        <v>3</v>
      </c>
      <c r="F69" s="43"/>
      <c r="G69" s="184"/>
      <c r="H69" s="184"/>
      <c r="I69" s="184"/>
      <c r="J69" s="44"/>
    </row>
    <row r="70" spans="1:10" s="7" customFormat="1" ht="30.75" customHeight="1" x14ac:dyDescent="0.25">
      <c r="A70" s="14">
        <v>54</v>
      </c>
      <c r="B70" s="383" t="s">
        <v>177</v>
      </c>
      <c r="C70" s="12"/>
      <c r="D70" s="39">
        <v>50</v>
      </c>
      <c r="E70" s="39" t="s">
        <v>3</v>
      </c>
      <c r="F70" s="43"/>
      <c r="G70" s="184"/>
      <c r="H70" s="184"/>
      <c r="I70" s="184"/>
      <c r="J70" s="44"/>
    </row>
    <row r="71" spans="1:10" s="7" customFormat="1" ht="30.75" customHeight="1" x14ac:dyDescent="0.25">
      <c r="A71" s="14">
        <v>55</v>
      </c>
      <c r="B71" s="383" t="s">
        <v>178</v>
      </c>
      <c r="C71" s="12"/>
      <c r="D71" s="39">
        <v>30</v>
      </c>
      <c r="E71" s="39" t="s">
        <v>3</v>
      </c>
      <c r="F71" s="43"/>
      <c r="G71" s="184"/>
      <c r="H71" s="184"/>
      <c r="I71" s="184"/>
      <c r="J71" s="44"/>
    </row>
    <row r="72" spans="1:10" s="7" customFormat="1" ht="30.75" customHeight="1" x14ac:dyDescent="0.25">
      <c r="A72" s="14">
        <v>56</v>
      </c>
      <c r="B72" s="383" t="s">
        <v>378</v>
      </c>
      <c r="C72" s="12"/>
      <c r="D72" s="39">
        <v>30</v>
      </c>
      <c r="E72" s="39" t="s">
        <v>3</v>
      </c>
      <c r="F72" s="43"/>
      <c r="G72" s="184"/>
      <c r="H72" s="184"/>
      <c r="I72" s="184"/>
      <c r="J72" s="44"/>
    </row>
    <row r="73" spans="1:10" s="7" customFormat="1" ht="43.5" customHeight="1" x14ac:dyDescent="0.25">
      <c r="A73" s="14">
        <v>57</v>
      </c>
      <c r="B73" s="391" t="s">
        <v>176</v>
      </c>
      <c r="C73" s="12"/>
      <c r="D73" s="39">
        <v>50</v>
      </c>
      <c r="E73" s="39" t="s">
        <v>3</v>
      </c>
      <c r="F73" s="43"/>
      <c r="G73" s="184"/>
      <c r="H73" s="184"/>
      <c r="I73" s="184"/>
      <c r="J73" s="44"/>
    </row>
    <row r="74" spans="1:10" s="7" customFormat="1" ht="45.75" customHeight="1" x14ac:dyDescent="0.25">
      <c r="A74" s="14">
        <v>58</v>
      </c>
      <c r="B74" s="391" t="s">
        <v>1168</v>
      </c>
      <c r="C74" s="12"/>
      <c r="D74" s="39">
        <v>50</v>
      </c>
      <c r="E74" s="39" t="s">
        <v>3</v>
      </c>
      <c r="F74" s="43"/>
      <c r="G74" s="184"/>
      <c r="H74" s="184"/>
      <c r="I74" s="184"/>
      <c r="J74" s="44"/>
    </row>
    <row r="75" spans="1:10" s="7" customFormat="1" ht="30.75" customHeight="1" x14ac:dyDescent="0.25">
      <c r="A75" s="14">
        <v>59</v>
      </c>
      <c r="B75" s="389" t="s">
        <v>179</v>
      </c>
      <c r="C75" s="12"/>
      <c r="D75" s="39">
        <v>50</v>
      </c>
      <c r="E75" s="39" t="s">
        <v>3</v>
      </c>
      <c r="F75" s="43"/>
      <c r="G75" s="184"/>
      <c r="H75" s="184"/>
      <c r="I75" s="184"/>
      <c r="J75" s="44"/>
    </row>
    <row r="76" spans="1:10" s="7" customFormat="1" ht="30.75" customHeight="1" x14ac:dyDescent="0.25">
      <c r="A76" s="14">
        <v>60</v>
      </c>
      <c r="B76" s="382" t="s">
        <v>182</v>
      </c>
      <c r="C76" s="12"/>
      <c r="D76" s="39">
        <v>50</v>
      </c>
      <c r="E76" s="39" t="s">
        <v>3</v>
      </c>
      <c r="F76" s="43"/>
      <c r="G76" s="184"/>
      <c r="H76" s="184"/>
      <c r="I76" s="184"/>
      <c r="J76" s="44"/>
    </row>
    <row r="77" spans="1:10" s="7" customFormat="1" ht="30.75" customHeight="1" x14ac:dyDescent="0.25">
      <c r="A77" s="14">
        <v>61</v>
      </c>
      <c r="B77" s="389" t="s">
        <v>180</v>
      </c>
      <c r="C77" s="12"/>
      <c r="D77" s="39">
        <v>50</v>
      </c>
      <c r="E77" s="39" t="s">
        <v>3</v>
      </c>
      <c r="F77" s="43"/>
      <c r="G77" s="184"/>
      <c r="H77" s="184"/>
      <c r="I77" s="184"/>
      <c r="J77" s="44"/>
    </row>
    <row r="78" spans="1:10" s="7" customFormat="1" ht="30.75" customHeight="1" x14ac:dyDescent="0.25">
      <c r="A78" s="14">
        <v>62</v>
      </c>
      <c r="B78" s="389" t="s">
        <v>181</v>
      </c>
      <c r="C78" s="12"/>
      <c r="D78" s="39">
        <v>50</v>
      </c>
      <c r="E78" s="39" t="s">
        <v>3</v>
      </c>
      <c r="F78" s="43"/>
      <c r="G78" s="184"/>
      <c r="H78" s="184"/>
      <c r="I78" s="184"/>
      <c r="J78" s="44"/>
    </row>
    <row r="79" spans="1:10" s="7" customFormat="1" ht="30.75" customHeight="1" x14ac:dyDescent="0.25">
      <c r="A79" s="14">
        <v>63</v>
      </c>
      <c r="B79" s="382" t="s">
        <v>183</v>
      </c>
      <c r="C79" s="12"/>
      <c r="D79" s="39">
        <v>50</v>
      </c>
      <c r="E79" s="39" t="s">
        <v>3</v>
      </c>
      <c r="F79" s="43"/>
      <c r="G79" s="184"/>
      <c r="H79" s="184"/>
      <c r="I79" s="184"/>
      <c r="J79" s="44"/>
    </row>
    <row r="80" spans="1:10" s="7" customFormat="1" ht="30.75" customHeight="1" x14ac:dyDescent="0.25">
      <c r="A80" s="14">
        <v>64</v>
      </c>
      <c r="B80" s="382" t="s">
        <v>1169</v>
      </c>
      <c r="C80" s="12"/>
      <c r="D80" s="39">
        <v>50</v>
      </c>
      <c r="E80" s="39" t="s">
        <v>3</v>
      </c>
      <c r="F80" s="43"/>
      <c r="G80" s="184"/>
      <c r="H80" s="184"/>
      <c r="I80" s="184"/>
      <c r="J80" s="44"/>
    </row>
    <row r="81" spans="1:10" s="7" customFormat="1" ht="30.75" customHeight="1" x14ac:dyDescent="0.25">
      <c r="A81" s="14">
        <v>65</v>
      </c>
      <c r="B81" s="382" t="s">
        <v>1170</v>
      </c>
      <c r="C81" s="12"/>
      <c r="D81" s="39">
        <v>50</v>
      </c>
      <c r="E81" s="39" t="s">
        <v>3</v>
      </c>
      <c r="F81" s="43"/>
      <c r="G81" s="184"/>
      <c r="H81" s="184"/>
      <c r="I81" s="184"/>
      <c r="J81" s="44"/>
    </row>
    <row r="82" spans="1:10" s="7" customFormat="1" ht="30.75" customHeight="1" x14ac:dyDescent="0.25">
      <c r="A82" s="14">
        <v>66</v>
      </c>
      <c r="B82" s="392" t="s">
        <v>184</v>
      </c>
      <c r="C82" s="12"/>
      <c r="D82" s="39">
        <v>50</v>
      </c>
      <c r="E82" s="39" t="s">
        <v>3</v>
      </c>
      <c r="F82" s="43"/>
      <c r="G82" s="184"/>
      <c r="H82" s="184"/>
      <c r="I82" s="184"/>
      <c r="J82" s="44"/>
    </row>
    <row r="83" spans="1:10" s="7" customFormat="1" ht="30.75" customHeight="1" x14ac:dyDescent="0.25">
      <c r="A83" s="14">
        <v>67</v>
      </c>
      <c r="B83" s="392" t="s">
        <v>185</v>
      </c>
      <c r="C83" s="12"/>
      <c r="D83" s="39">
        <v>50</v>
      </c>
      <c r="E83" s="39" t="s">
        <v>3</v>
      </c>
      <c r="F83" s="43"/>
      <c r="G83" s="184"/>
      <c r="H83" s="184"/>
      <c r="I83" s="184"/>
      <c r="J83" s="44"/>
    </row>
    <row r="84" spans="1:10" s="7" customFormat="1" ht="30.75" customHeight="1" x14ac:dyDescent="0.25">
      <c r="A84" s="14">
        <v>68</v>
      </c>
      <c r="B84" s="392" t="s">
        <v>186</v>
      </c>
      <c r="C84" s="12"/>
      <c r="D84" s="39">
        <v>50</v>
      </c>
      <c r="E84" s="39" t="s">
        <v>3</v>
      </c>
      <c r="F84" s="43"/>
      <c r="G84" s="184"/>
      <c r="H84" s="184"/>
      <c r="I84" s="184"/>
      <c r="J84" s="44"/>
    </row>
    <row r="85" spans="1:10" s="7" customFormat="1" ht="30.75" customHeight="1" x14ac:dyDescent="0.25">
      <c r="A85" s="14">
        <v>69</v>
      </c>
      <c r="B85" s="392" t="s">
        <v>382</v>
      </c>
      <c r="C85" s="12"/>
      <c r="D85" s="39">
        <v>50</v>
      </c>
      <c r="E85" s="39" t="s">
        <v>3</v>
      </c>
      <c r="F85" s="43"/>
      <c r="G85" s="184"/>
      <c r="H85" s="184"/>
      <c r="I85" s="184"/>
      <c r="J85" s="44"/>
    </row>
    <row r="86" spans="1:10" s="7" customFormat="1" ht="30.75" customHeight="1" x14ac:dyDescent="0.25">
      <c r="A86" s="14">
        <v>70</v>
      </c>
      <c r="B86" s="392" t="s">
        <v>187</v>
      </c>
      <c r="C86" s="12"/>
      <c r="D86" s="39">
        <v>50</v>
      </c>
      <c r="E86" s="39" t="s">
        <v>3</v>
      </c>
      <c r="F86" s="43"/>
      <c r="G86" s="184"/>
      <c r="H86" s="184"/>
      <c r="I86" s="184"/>
      <c r="J86" s="44"/>
    </row>
    <row r="87" spans="1:10" s="7" customFormat="1" ht="30.75" customHeight="1" x14ac:dyDescent="0.25">
      <c r="A87" s="14">
        <v>71</v>
      </c>
      <c r="B87" s="393" t="s">
        <v>379</v>
      </c>
      <c r="C87" s="12"/>
      <c r="D87" s="39">
        <v>10</v>
      </c>
      <c r="E87" s="39" t="s">
        <v>3</v>
      </c>
      <c r="F87" s="43"/>
      <c r="G87" s="184"/>
      <c r="H87" s="184"/>
      <c r="I87" s="184"/>
      <c r="J87" s="44"/>
    </row>
    <row r="88" spans="1:10" s="7" customFormat="1" ht="30.75" customHeight="1" x14ac:dyDescent="0.25">
      <c r="A88" s="14">
        <v>72</v>
      </c>
      <c r="B88" s="394" t="s">
        <v>380</v>
      </c>
      <c r="C88" s="12"/>
      <c r="D88" s="39">
        <v>10</v>
      </c>
      <c r="E88" s="39" t="s">
        <v>3</v>
      </c>
      <c r="F88" s="43"/>
      <c r="G88" s="184"/>
      <c r="H88" s="184"/>
      <c r="I88" s="184"/>
      <c r="J88" s="44"/>
    </row>
    <row r="89" spans="1:10" s="7" customFormat="1" ht="30.75" customHeight="1" x14ac:dyDescent="0.25">
      <c r="A89" s="14">
        <v>73</v>
      </c>
      <c r="B89" s="394" t="s">
        <v>1172</v>
      </c>
      <c r="C89" s="12"/>
      <c r="D89" s="39">
        <v>10</v>
      </c>
      <c r="E89" s="39" t="s">
        <v>3</v>
      </c>
      <c r="F89" s="43"/>
      <c r="G89" s="184"/>
      <c r="H89" s="184"/>
      <c r="I89" s="184"/>
      <c r="J89" s="44"/>
    </row>
    <row r="90" spans="1:10" s="7" customFormat="1" ht="30.75" customHeight="1" x14ac:dyDescent="0.25">
      <c r="A90" s="14">
        <v>74</v>
      </c>
      <c r="B90" s="393" t="s">
        <v>381</v>
      </c>
      <c r="C90" s="12"/>
      <c r="D90" s="39">
        <v>10</v>
      </c>
      <c r="E90" s="39" t="s">
        <v>3</v>
      </c>
      <c r="F90" s="43"/>
      <c r="G90" s="184"/>
      <c r="H90" s="184"/>
      <c r="I90" s="184"/>
      <c r="J90" s="44"/>
    </row>
    <row r="91" spans="1:10" s="7" customFormat="1" ht="30.75" customHeight="1" x14ac:dyDescent="0.25">
      <c r="A91" s="14">
        <v>75</v>
      </c>
      <c r="B91" s="384" t="s">
        <v>188</v>
      </c>
      <c r="C91" s="12"/>
      <c r="D91" s="39">
        <v>20</v>
      </c>
      <c r="E91" s="39" t="s">
        <v>3</v>
      </c>
      <c r="F91" s="43"/>
      <c r="G91" s="184"/>
      <c r="H91" s="184"/>
      <c r="I91" s="184"/>
      <c r="J91" s="44"/>
    </row>
    <row r="92" spans="1:10" s="7" customFormat="1" ht="30.75" customHeight="1" x14ac:dyDescent="0.25">
      <c r="A92" s="14">
        <v>76</v>
      </c>
      <c r="B92" s="384" t="s">
        <v>387</v>
      </c>
      <c r="C92" s="12"/>
      <c r="D92" s="39">
        <v>20</v>
      </c>
      <c r="E92" s="39" t="s">
        <v>3</v>
      </c>
      <c r="F92" s="43"/>
      <c r="G92" s="184"/>
      <c r="H92" s="184"/>
      <c r="I92" s="184"/>
      <c r="J92" s="44"/>
    </row>
    <row r="93" spans="1:10" s="7" customFormat="1" ht="30.75" customHeight="1" x14ac:dyDescent="0.25">
      <c r="A93" s="14">
        <v>77</v>
      </c>
      <c r="B93" s="384" t="s">
        <v>189</v>
      </c>
      <c r="C93" s="12"/>
      <c r="D93" s="39">
        <v>20</v>
      </c>
      <c r="E93" s="39" t="s">
        <v>3</v>
      </c>
      <c r="F93" s="43"/>
      <c r="G93" s="184"/>
      <c r="H93" s="184"/>
      <c r="I93" s="184"/>
      <c r="J93" s="44"/>
    </row>
    <row r="94" spans="1:10" s="7" customFormat="1" ht="30.75" customHeight="1" x14ac:dyDescent="0.25">
      <c r="A94" s="14">
        <v>78</v>
      </c>
      <c r="B94" s="384" t="s">
        <v>190</v>
      </c>
      <c r="C94" s="12"/>
      <c r="D94" s="39">
        <v>20</v>
      </c>
      <c r="E94" s="39" t="s">
        <v>3</v>
      </c>
      <c r="F94" s="43"/>
      <c r="G94" s="184"/>
      <c r="H94" s="184"/>
      <c r="I94" s="184"/>
      <c r="J94" s="44"/>
    </row>
    <row r="95" spans="1:10" s="7" customFormat="1" ht="30.75" customHeight="1" x14ac:dyDescent="0.25">
      <c r="A95" s="14">
        <v>79</v>
      </c>
      <c r="B95" s="384" t="s">
        <v>191</v>
      </c>
      <c r="C95" s="12"/>
      <c r="D95" s="39">
        <v>20</v>
      </c>
      <c r="E95" s="39" t="s">
        <v>3</v>
      </c>
      <c r="F95" s="43"/>
      <c r="G95" s="184"/>
      <c r="H95" s="184"/>
      <c r="I95" s="184"/>
      <c r="J95" s="44"/>
    </row>
    <row r="96" spans="1:10" s="7" customFormat="1" ht="30.75" customHeight="1" x14ac:dyDescent="0.25">
      <c r="A96" s="14">
        <v>80</v>
      </c>
      <c r="B96" s="384" t="s">
        <v>192</v>
      </c>
      <c r="C96" s="12"/>
      <c r="D96" s="39">
        <v>20</v>
      </c>
      <c r="E96" s="39" t="s">
        <v>3</v>
      </c>
      <c r="F96" s="43"/>
      <c r="G96" s="184"/>
      <c r="H96" s="184"/>
      <c r="I96" s="184"/>
      <c r="J96" s="44"/>
    </row>
    <row r="97" spans="1:10" s="7" customFormat="1" ht="30.75" customHeight="1" x14ac:dyDescent="0.25">
      <c r="A97" s="14">
        <v>81</v>
      </c>
      <c r="B97" s="384" t="s">
        <v>385</v>
      </c>
      <c r="C97" s="12"/>
      <c r="D97" s="39">
        <v>20</v>
      </c>
      <c r="E97" s="39" t="s">
        <v>3</v>
      </c>
      <c r="F97" s="43"/>
      <c r="G97" s="184"/>
      <c r="H97" s="184"/>
      <c r="I97" s="184"/>
      <c r="J97" s="44"/>
    </row>
    <row r="98" spans="1:10" s="7" customFormat="1" ht="30.75" customHeight="1" x14ac:dyDescent="0.25">
      <c r="A98" s="14">
        <v>82</v>
      </c>
      <c r="B98" s="384" t="s">
        <v>386</v>
      </c>
      <c r="C98" s="12"/>
      <c r="D98" s="39">
        <v>20</v>
      </c>
      <c r="E98" s="39" t="s">
        <v>3</v>
      </c>
      <c r="F98" s="43"/>
      <c r="G98" s="184"/>
      <c r="H98" s="184"/>
      <c r="I98" s="184"/>
      <c r="J98" s="44"/>
    </row>
    <row r="99" spans="1:10" s="7" customFormat="1" ht="30.75" customHeight="1" x14ac:dyDescent="0.25">
      <c r="A99" s="14">
        <v>83</v>
      </c>
      <c r="B99" s="383" t="s">
        <v>193</v>
      </c>
      <c r="C99" s="12"/>
      <c r="D99" s="39">
        <v>20</v>
      </c>
      <c r="E99" s="39" t="s">
        <v>3</v>
      </c>
      <c r="F99" s="43"/>
      <c r="G99" s="184"/>
      <c r="H99" s="184"/>
      <c r="I99" s="184"/>
      <c r="J99" s="44"/>
    </row>
    <row r="100" spans="1:10" s="7" customFormat="1" ht="30.75" customHeight="1" x14ac:dyDescent="0.25">
      <c r="A100" s="14">
        <v>84</v>
      </c>
      <c r="B100" s="383" t="s">
        <v>194</v>
      </c>
      <c r="C100" s="12"/>
      <c r="D100" s="39">
        <v>20</v>
      </c>
      <c r="E100" s="39" t="s">
        <v>3</v>
      </c>
      <c r="F100" s="43"/>
      <c r="G100" s="184"/>
      <c r="H100" s="184"/>
      <c r="I100" s="184"/>
      <c r="J100" s="44"/>
    </row>
    <row r="101" spans="1:10" s="7" customFormat="1" ht="30.75" customHeight="1" x14ac:dyDescent="0.25">
      <c r="A101" s="14">
        <v>85</v>
      </c>
      <c r="B101" s="388" t="s">
        <v>383</v>
      </c>
      <c r="C101" s="12"/>
      <c r="D101" s="39">
        <v>20</v>
      </c>
      <c r="E101" s="39" t="s">
        <v>3</v>
      </c>
      <c r="F101" s="43"/>
      <c r="G101" s="184"/>
      <c r="H101" s="184"/>
      <c r="I101" s="184"/>
      <c r="J101" s="44"/>
    </row>
    <row r="102" spans="1:10" s="7" customFormat="1" ht="30.75" customHeight="1" x14ac:dyDescent="0.25">
      <c r="A102" s="14">
        <v>86</v>
      </c>
      <c r="B102" s="388" t="s">
        <v>384</v>
      </c>
      <c r="C102" s="12"/>
      <c r="D102" s="39">
        <v>20</v>
      </c>
      <c r="E102" s="39" t="s">
        <v>3</v>
      </c>
      <c r="F102" s="43"/>
      <c r="G102" s="184"/>
      <c r="H102" s="184"/>
      <c r="I102" s="184"/>
      <c r="J102" s="44"/>
    </row>
    <row r="103" spans="1:10" s="7" customFormat="1" ht="30.75" customHeight="1" x14ac:dyDescent="0.25">
      <c r="A103" s="14">
        <v>87</v>
      </c>
      <c r="B103" s="183" t="s">
        <v>195</v>
      </c>
      <c r="C103" s="12"/>
      <c r="D103" s="39">
        <v>100</v>
      </c>
      <c r="E103" s="39" t="s">
        <v>3</v>
      </c>
      <c r="F103" s="43"/>
      <c r="G103" s="184"/>
      <c r="H103" s="184"/>
      <c r="I103" s="184"/>
      <c r="J103" s="44"/>
    </row>
    <row r="104" spans="1:10" s="7" customFormat="1" ht="30.75" customHeight="1" thickBot="1" x14ac:dyDescent="0.3">
      <c r="A104" s="14">
        <v>88</v>
      </c>
      <c r="B104" s="210" t="s">
        <v>196</v>
      </c>
      <c r="C104" s="17"/>
      <c r="D104" s="182">
        <v>100</v>
      </c>
      <c r="E104" s="182" t="s">
        <v>3</v>
      </c>
      <c r="F104" s="50"/>
      <c r="G104" s="190"/>
      <c r="H104" s="190"/>
      <c r="I104" s="190"/>
      <c r="J104" s="51"/>
    </row>
    <row r="105" spans="1:10" s="7" customFormat="1" ht="30.75" customHeight="1" thickBot="1" x14ac:dyDescent="0.3">
      <c r="A105" s="171"/>
      <c r="B105" s="346" t="s">
        <v>5</v>
      </c>
      <c r="C105" s="173"/>
      <c r="D105" s="173"/>
      <c r="E105" s="173"/>
      <c r="F105" s="174"/>
      <c r="G105" s="174">
        <f>SUM(G48:G90)</f>
        <v>0</v>
      </c>
      <c r="H105" s="174">
        <f>SUM(H48:H90)</f>
        <v>0</v>
      </c>
      <c r="I105" s="174">
        <f>SUM(I48:I90)</f>
        <v>0</v>
      </c>
      <c r="J105" s="175">
        <f>SUM(J48:J90)</f>
        <v>0</v>
      </c>
    </row>
    <row r="106" spans="1:10" s="23" customFormat="1" ht="30.75" customHeight="1" thickBot="1" x14ac:dyDescent="0.3">
      <c r="A106" s="21"/>
      <c r="B106" s="347"/>
      <c r="C106" s="63"/>
      <c r="D106" s="66"/>
      <c r="E106" s="66"/>
      <c r="F106" s="69"/>
      <c r="G106" s="69"/>
      <c r="H106" s="69"/>
      <c r="I106" s="69"/>
      <c r="J106" s="72"/>
    </row>
    <row r="107" spans="1:10" s="7" customFormat="1" ht="30.75" customHeight="1" x14ac:dyDescent="0.25">
      <c r="A107" s="305" t="s">
        <v>1452</v>
      </c>
      <c r="B107" s="348"/>
      <c r="C107" s="329"/>
      <c r="D107" s="329"/>
      <c r="E107" s="329"/>
      <c r="F107" s="329"/>
      <c r="G107" s="329"/>
      <c r="H107" s="329"/>
      <c r="I107" s="329"/>
      <c r="J107" s="380"/>
    </row>
    <row r="108" spans="1:10" s="7" customFormat="1" ht="50.25" customHeight="1" x14ac:dyDescent="0.25">
      <c r="A108" s="14">
        <v>89</v>
      </c>
      <c r="B108" s="183" t="s">
        <v>390</v>
      </c>
      <c r="C108" s="185"/>
      <c r="D108" s="187">
        <v>50</v>
      </c>
      <c r="E108" s="187" t="s">
        <v>3</v>
      </c>
      <c r="F108" s="188"/>
      <c r="G108" s="400"/>
      <c r="H108" s="400"/>
      <c r="I108" s="400"/>
      <c r="J108" s="189"/>
    </row>
    <row r="109" spans="1:10" s="7" customFormat="1" ht="50.25" customHeight="1" x14ac:dyDescent="0.25">
      <c r="A109" s="14">
        <v>90</v>
      </c>
      <c r="B109" s="183" t="s">
        <v>391</v>
      </c>
      <c r="C109" s="12"/>
      <c r="D109" s="39">
        <v>50</v>
      </c>
      <c r="E109" s="39" t="s">
        <v>3</v>
      </c>
      <c r="F109" s="43"/>
      <c r="G109" s="184"/>
      <c r="H109" s="184"/>
      <c r="I109" s="184"/>
      <c r="J109" s="44"/>
    </row>
    <row r="110" spans="1:10" s="7" customFormat="1" ht="48" customHeight="1" x14ac:dyDescent="0.25">
      <c r="A110" s="14">
        <v>91</v>
      </c>
      <c r="B110" s="183" t="s">
        <v>388</v>
      </c>
      <c r="C110" s="12"/>
      <c r="D110" s="39">
        <v>50</v>
      </c>
      <c r="E110" s="39" t="s">
        <v>3</v>
      </c>
      <c r="F110" s="43"/>
      <c r="G110" s="184"/>
      <c r="H110" s="184"/>
      <c r="I110" s="184"/>
      <c r="J110" s="44"/>
    </row>
    <row r="111" spans="1:10" s="7" customFormat="1" ht="45.75" customHeight="1" x14ac:dyDescent="0.25">
      <c r="A111" s="14">
        <v>92</v>
      </c>
      <c r="B111" s="183" t="s">
        <v>389</v>
      </c>
      <c r="C111" s="12"/>
      <c r="D111" s="39">
        <v>50</v>
      </c>
      <c r="E111" s="39" t="s">
        <v>3</v>
      </c>
      <c r="F111" s="43"/>
      <c r="G111" s="184"/>
      <c r="H111" s="184"/>
      <c r="I111" s="184"/>
      <c r="J111" s="44"/>
    </row>
    <row r="112" spans="1:10" s="7" customFormat="1" ht="45.75" customHeight="1" x14ac:dyDescent="0.25">
      <c r="A112" s="14">
        <v>93</v>
      </c>
      <c r="B112" s="183" t="s">
        <v>1173</v>
      </c>
      <c r="C112" s="12"/>
      <c r="D112" s="39">
        <v>50</v>
      </c>
      <c r="E112" s="39" t="s">
        <v>3</v>
      </c>
      <c r="F112" s="43"/>
      <c r="G112" s="184"/>
      <c r="H112" s="184"/>
      <c r="I112" s="184"/>
      <c r="J112" s="44"/>
    </row>
    <row r="113" spans="1:10" s="7" customFormat="1" ht="45.75" customHeight="1" x14ac:dyDescent="0.25">
      <c r="A113" s="14">
        <v>94</v>
      </c>
      <c r="B113" s="183" t="s">
        <v>1174</v>
      </c>
      <c r="C113" s="12"/>
      <c r="D113" s="39">
        <v>50</v>
      </c>
      <c r="E113" s="39" t="s">
        <v>3</v>
      </c>
      <c r="F113" s="43"/>
      <c r="G113" s="184"/>
      <c r="H113" s="184"/>
      <c r="I113" s="184"/>
      <c r="J113" s="44"/>
    </row>
    <row r="114" spans="1:10" s="7" customFormat="1" ht="45.75" customHeight="1" x14ac:dyDescent="0.25">
      <c r="A114" s="14">
        <v>95</v>
      </c>
      <c r="B114" s="183" t="s">
        <v>1175</v>
      </c>
      <c r="C114" s="12"/>
      <c r="D114" s="39">
        <v>50</v>
      </c>
      <c r="E114" s="39" t="s">
        <v>3</v>
      </c>
      <c r="F114" s="43"/>
      <c r="G114" s="184"/>
      <c r="H114" s="184"/>
      <c r="I114" s="184"/>
      <c r="J114" s="44"/>
    </row>
    <row r="115" spans="1:10" s="7" customFormat="1" ht="45.75" customHeight="1" thickBot="1" x14ac:dyDescent="0.3">
      <c r="A115" s="18">
        <v>96</v>
      </c>
      <c r="B115" s="232" t="s">
        <v>1171</v>
      </c>
      <c r="C115" s="20"/>
      <c r="D115" s="40">
        <v>50</v>
      </c>
      <c r="E115" s="40" t="s">
        <v>3</v>
      </c>
      <c r="F115" s="45"/>
      <c r="G115" s="343"/>
      <c r="H115" s="343"/>
      <c r="I115" s="343"/>
      <c r="J115" s="46"/>
    </row>
    <row r="116" spans="1:10" s="7" customFormat="1" ht="30.75" customHeight="1" thickBot="1" x14ac:dyDescent="0.3">
      <c r="A116" s="27"/>
      <c r="B116" s="33" t="s">
        <v>5</v>
      </c>
      <c r="C116" s="29"/>
      <c r="D116" s="29"/>
      <c r="E116" s="29"/>
      <c r="F116" s="48"/>
      <c r="G116" s="48">
        <f>SUM(G108:G111)</f>
        <v>0</v>
      </c>
      <c r="H116" s="48">
        <f>SUM(H108:H111)</f>
        <v>0</v>
      </c>
      <c r="I116" s="48">
        <f>SUM(I108:I111)</f>
        <v>0</v>
      </c>
      <c r="J116" s="49">
        <f>SUM(J108:J111)</f>
        <v>0</v>
      </c>
    </row>
    <row r="117" spans="1:10" s="23" customFormat="1" ht="30.75" customHeight="1" thickBot="1" x14ac:dyDescent="0.3">
      <c r="A117" s="21"/>
      <c r="B117" s="30"/>
      <c r="C117" s="63"/>
      <c r="D117" s="66"/>
      <c r="E117" s="66"/>
      <c r="F117" s="69"/>
      <c r="G117" s="69"/>
      <c r="H117" s="69"/>
      <c r="I117" s="69"/>
      <c r="J117" s="72"/>
    </row>
    <row r="118" spans="1:10" s="7" customFormat="1" ht="30.75" customHeight="1" x14ac:dyDescent="0.25">
      <c r="A118" s="328" t="s">
        <v>1453</v>
      </c>
      <c r="B118" s="329"/>
      <c r="C118" s="329"/>
      <c r="D118" s="329"/>
      <c r="E118" s="329"/>
      <c r="F118" s="329"/>
      <c r="G118" s="329"/>
      <c r="H118" s="329"/>
      <c r="I118" s="329"/>
      <c r="J118" s="380"/>
    </row>
    <row r="119" spans="1:10" s="7" customFormat="1" ht="30.75" customHeight="1" x14ac:dyDescent="0.25">
      <c r="A119" s="191">
        <v>97</v>
      </c>
      <c r="B119" s="401" t="s">
        <v>354</v>
      </c>
      <c r="C119" s="185"/>
      <c r="D119" s="187">
        <v>100</v>
      </c>
      <c r="E119" s="187" t="s">
        <v>3</v>
      </c>
      <c r="F119" s="188"/>
      <c r="G119" s="400"/>
      <c r="H119" s="400"/>
      <c r="I119" s="400"/>
      <c r="J119" s="189"/>
    </row>
    <row r="120" spans="1:10" s="7" customFormat="1" ht="30.75" customHeight="1" x14ac:dyDescent="0.25">
      <c r="A120" s="14">
        <v>98</v>
      </c>
      <c r="B120" s="384" t="s">
        <v>197</v>
      </c>
      <c r="C120" s="12"/>
      <c r="D120" s="39">
        <v>100</v>
      </c>
      <c r="E120" s="39" t="s">
        <v>3</v>
      </c>
      <c r="F120" s="43"/>
      <c r="G120" s="184"/>
      <c r="H120" s="184"/>
      <c r="I120" s="184"/>
      <c r="J120" s="44"/>
    </row>
    <row r="121" spans="1:10" s="7" customFormat="1" ht="30.75" customHeight="1" thickBot="1" x14ac:dyDescent="0.3">
      <c r="A121" s="15">
        <v>99</v>
      </c>
      <c r="B121" s="386" t="s">
        <v>198</v>
      </c>
      <c r="C121" s="17"/>
      <c r="D121" s="182">
        <v>100</v>
      </c>
      <c r="E121" s="182" t="s">
        <v>3</v>
      </c>
      <c r="F121" s="50"/>
      <c r="G121" s="190"/>
      <c r="H121" s="190"/>
      <c r="I121" s="190"/>
      <c r="J121" s="51"/>
    </row>
    <row r="122" spans="1:10" s="7" customFormat="1" ht="30.75" customHeight="1" thickBot="1" x14ac:dyDescent="0.3">
      <c r="A122" s="171"/>
      <c r="B122" s="172" t="s">
        <v>5</v>
      </c>
      <c r="C122" s="173"/>
      <c r="D122" s="173"/>
      <c r="E122" s="173"/>
      <c r="F122" s="174"/>
      <c r="G122" s="174">
        <f>SUM(G119:G121)</f>
        <v>0</v>
      </c>
      <c r="H122" s="174">
        <f>SUM(H119:H121)</f>
        <v>0</v>
      </c>
      <c r="I122" s="174">
        <f>SUM(I119:I121)</f>
        <v>0</v>
      </c>
      <c r="J122" s="175">
        <f>SUM(J119:J121)</f>
        <v>0</v>
      </c>
    </row>
    <row r="123" spans="1:10" s="23" customFormat="1" ht="30.75" customHeight="1" thickBot="1" x14ac:dyDescent="0.3">
      <c r="A123" s="21"/>
      <c r="B123" s="30"/>
      <c r="C123" s="63"/>
      <c r="D123" s="66"/>
      <c r="E123" s="66"/>
      <c r="F123" s="69"/>
      <c r="G123" s="69"/>
      <c r="H123" s="69"/>
      <c r="I123" s="69"/>
      <c r="J123" s="72"/>
    </row>
    <row r="124" spans="1:10" s="23" customFormat="1" ht="30.75" customHeight="1" x14ac:dyDescent="0.25">
      <c r="A124" s="328" t="s">
        <v>1454</v>
      </c>
      <c r="B124" s="329"/>
      <c r="C124" s="329"/>
      <c r="D124" s="329"/>
      <c r="E124" s="329"/>
      <c r="F124" s="329"/>
      <c r="G124" s="329"/>
      <c r="H124" s="329"/>
      <c r="I124" s="329"/>
      <c r="J124" s="380"/>
    </row>
    <row r="125" spans="1:10" s="23" customFormat="1" ht="30.75" customHeight="1" x14ac:dyDescent="0.25">
      <c r="A125" s="191">
        <v>100</v>
      </c>
      <c r="B125" s="401" t="s">
        <v>418</v>
      </c>
      <c r="C125" s="185"/>
      <c r="D125" s="187">
        <v>50</v>
      </c>
      <c r="E125" s="187" t="s">
        <v>6</v>
      </c>
      <c r="F125" s="188"/>
      <c r="G125" s="400"/>
      <c r="H125" s="400"/>
      <c r="I125" s="400"/>
      <c r="J125" s="189"/>
    </row>
    <row r="126" spans="1:10" s="23" customFormat="1" ht="30.75" customHeight="1" x14ac:dyDescent="0.25">
      <c r="A126" s="14">
        <v>101</v>
      </c>
      <c r="B126" s="384" t="s">
        <v>419</v>
      </c>
      <c r="C126" s="12"/>
      <c r="D126" s="39">
        <v>50</v>
      </c>
      <c r="E126" s="39" t="s">
        <v>6</v>
      </c>
      <c r="F126" s="43"/>
      <c r="G126" s="184"/>
      <c r="H126" s="184"/>
      <c r="I126" s="184"/>
      <c r="J126" s="44"/>
    </row>
    <row r="127" spans="1:10" s="23" customFormat="1" ht="30.75" customHeight="1" x14ac:dyDescent="0.25">
      <c r="A127" s="14">
        <v>102</v>
      </c>
      <c r="B127" s="384" t="s">
        <v>420</v>
      </c>
      <c r="C127" s="12"/>
      <c r="D127" s="39">
        <v>50</v>
      </c>
      <c r="E127" s="39" t="s">
        <v>6</v>
      </c>
      <c r="F127" s="43"/>
      <c r="G127" s="184"/>
      <c r="H127" s="184"/>
      <c r="I127" s="184"/>
      <c r="J127" s="44"/>
    </row>
    <row r="128" spans="1:10" s="23" customFormat="1" ht="30.75" customHeight="1" x14ac:dyDescent="0.25">
      <c r="A128" s="14">
        <v>103</v>
      </c>
      <c r="B128" s="384" t="s">
        <v>421</v>
      </c>
      <c r="C128" s="12"/>
      <c r="D128" s="39">
        <v>50</v>
      </c>
      <c r="E128" s="39" t="s">
        <v>6</v>
      </c>
      <c r="F128" s="43"/>
      <c r="G128" s="184"/>
      <c r="H128" s="184"/>
      <c r="I128" s="184"/>
      <c r="J128" s="44"/>
    </row>
    <row r="129" spans="1:10" s="23" customFormat="1" ht="30.75" customHeight="1" x14ac:dyDescent="0.25">
      <c r="A129" s="14">
        <v>104</v>
      </c>
      <c r="B129" s="384" t="s">
        <v>422</v>
      </c>
      <c r="C129" s="12"/>
      <c r="D129" s="39">
        <v>50</v>
      </c>
      <c r="E129" s="39" t="s">
        <v>6</v>
      </c>
      <c r="F129" s="43"/>
      <c r="G129" s="184"/>
      <c r="H129" s="184"/>
      <c r="I129" s="184"/>
      <c r="J129" s="44"/>
    </row>
    <row r="130" spans="1:10" s="23" customFormat="1" ht="30.75" customHeight="1" thickBot="1" x14ac:dyDescent="0.3">
      <c r="A130" s="18">
        <v>105</v>
      </c>
      <c r="B130" s="386" t="s">
        <v>423</v>
      </c>
      <c r="C130" s="17"/>
      <c r="D130" s="182">
        <v>50</v>
      </c>
      <c r="E130" s="182" t="s">
        <v>6</v>
      </c>
      <c r="F130" s="50"/>
      <c r="G130" s="190"/>
      <c r="H130" s="190"/>
      <c r="I130" s="190"/>
      <c r="J130" s="51"/>
    </row>
    <row r="131" spans="1:10" s="23" customFormat="1" ht="30.75" customHeight="1" thickBot="1" x14ac:dyDescent="0.3">
      <c r="A131" s="27"/>
      <c r="B131" s="399" t="s">
        <v>5</v>
      </c>
      <c r="C131" s="173"/>
      <c r="D131" s="173"/>
      <c r="E131" s="173"/>
      <c r="F131" s="174"/>
      <c r="G131" s="174">
        <f>SUM(G125:G127)</f>
        <v>0</v>
      </c>
      <c r="H131" s="174">
        <f>SUM(H125:H127)</f>
        <v>0</v>
      </c>
      <c r="I131" s="174">
        <f>SUM(I125:I127)</f>
        <v>0</v>
      </c>
      <c r="J131" s="175">
        <f>SUM(J125:J127)</f>
        <v>0</v>
      </c>
    </row>
    <row r="132" spans="1:10" s="23" customFormat="1" ht="30.75" customHeight="1" thickBot="1" x14ac:dyDescent="0.3">
      <c r="A132" s="21"/>
      <c r="B132" s="30"/>
      <c r="C132" s="63"/>
      <c r="D132" s="66"/>
      <c r="E132" s="66"/>
      <c r="F132" s="69"/>
      <c r="G132" s="69"/>
      <c r="H132" s="69"/>
      <c r="I132" s="69"/>
      <c r="J132" s="72"/>
    </row>
    <row r="133" spans="1:10" s="7" customFormat="1" ht="30.75" customHeight="1" x14ac:dyDescent="0.25">
      <c r="A133" s="328" t="s">
        <v>1455</v>
      </c>
      <c r="B133" s="329"/>
      <c r="C133" s="329"/>
      <c r="D133" s="329"/>
      <c r="E133" s="329"/>
      <c r="F133" s="329"/>
      <c r="G133" s="329"/>
      <c r="H133" s="329"/>
      <c r="I133" s="329"/>
      <c r="J133" s="380"/>
    </row>
    <row r="134" spans="1:10" s="7" customFormat="1" ht="30.75" customHeight="1" x14ac:dyDescent="0.25">
      <c r="A134" s="191">
        <v>106</v>
      </c>
      <c r="B134" s="402" t="s">
        <v>392</v>
      </c>
      <c r="C134" s="185"/>
      <c r="D134" s="187">
        <v>100</v>
      </c>
      <c r="E134" s="187" t="s">
        <v>3</v>
      </c>
      <c r="F134" s="188"/>
      <c r="G134" s="400"/>
      <c r="H134" s="400"/>
      <c r="I134" s="400"/>
      <c r="J134" s="189"/>
    </row>
    <row r="135" spans="1:10" s="7" customFormat="1" ht="30.75" customHeight="1" x14ac:dyDescent="0.25">
      <c r="A135" s="191">
        <v>107</v>
      </c>
      <c r="B135" s="402" t="s">
        <v>1347</v>
      </c>
      <c r="C135" s="185"/>
      <c r="D135" s="187">
        <v>100</v>
      </c>
      <c r="E135" s="187" t="s">
        <v>3</v>
      </c>
      <c r="F135" s="188"/>
      <c r="G135" s="400"/>
      <c r="H135" s="400"/>
      <c r="I135" s="400"/>
      <c r="J135" s="189"/>
    </row>
    <row r="136" spans="1:10" s="7" customFormat="1" ht="30.75" customHeight="1" x14ac:dyDescent="0.25">
      <c r="A136" s="14">
        <v>108</v>
      </c>
      <c r="B136" s="183" t="s">
        <v>199</v>
      </c>
      <c r="C136" s="12"/>
      <c r="D136" s="39">
        <v>50</v>
      </c>
      <c r="E136" s="39" t="s">
        <v>3</v>
      </c>
      <c r="F136" s="43"/>
      <c r="G136" s="184"/>
      <c r="H136" s="184"/>
      <c r="I136" s="184"/>
      <c r="J136" s="44"/>
    </row>
    <row r="137" spans="1:10" s="7" customFormat="1" ht="30.75" customHeight="1" x14ac:dyDescent="0.25">
      <c r="A137" s="14">
        <v>109</v>
      </c>
      <c r="B137" s="183" t="s">
        <v>395</v>
      </c>
      <c r="C137" s="12"/>
      <c r="D137" s="39">
        <v>50</v>
      </c>
      <c r="E137" s="39" t="s">
        <v>3</v>
      </c>
      <c r="F137" s="43"/>
      <c r="G137" s="184"/>
      <c r="H137" s="184"/>
      <c r="I137" s="184"/>
      <c r="J137" s="44"/>
    </row>
    <row r="138" spans="1:10" s="7" customFormat="1" ht="30.75" customHeight="1" x14ac:dyDescent="0.25">
      <c r="A138" s="14">
        <v>110</v>
      </c>
      <c r="B138" s="183" t="s">
        <v>398</v>
      </c>
      <c r="C138" s="12"/>
      <c r="D138" s="39">
        <v>30</v>
      </c>
      <c r="E138" s="39" t="s">
        <v>3</v>
      </c>
      <c r="F138" s="43"/>
      <c r="G138" s="184"/>
      <c r="H138" s="184"/>
      <c r="I138" s="184"/>
      <c r="J138" s="44"/>
    </row>
    <row r="139" spans="1:10" s="7" customFormat="1" ht="30.75" customHeight="1" x14ac:dyDescent="0.25">
      <c r="A139" s="14">
        <v>111</v>
      </c>
      <c r="B139" s="183" t="s">
        <v>200</v>
      </c>
      <c r="C139" s="12"/>
      <c r="D139" s="39">
        <v>10</v>
      </c>
      <c r="E139" s="39" t="s">
        <v>3</v>
      </c>
      <c r="F139" s="43"/>
      <c r="G139" s="184"/>
      <c r="H139" s="184"/>
      <c r="I139" s="184"/>
      <c r="J139" s="44"/>
    </row>
    <row r="140" spans="1:10" s="7" customFormat="1" ht="30.75" customHeight="1" x14ac:dyDescent="0.25">
      <c r="A140" s="14">
        <v>112</v>
      </c>
      <c r="B140" s="384" t="s">
        <v>396</v>
      </c>
      <c r="C140" s="12"/>
      <c r="D140" s="39">
        <v>20</v>
      </c>
      <c r="E140" s="39" t="s">
        <v>3</v>
      </c>
      <c r="F140" s="43"/>
      <c r="G140" s="184"/>
      <c r="H140" s="184"/>
      <c r="I140" s="184"/>
      <c r="J140" s="44"/>
    </row>
    <row r="141" spans="1:10" s="7" customFormat="1" ht="30.75" customHeight="1" x14ac:dyDescent="0.25">
      <c r="A141" s="14">
        <v>113</v>
      </c>
      <c r="B141" s="384" t="s">
        <v>397</v>
      </c>
      <c r="C141" s="12"/>
      <c r="D141" s="39">
        <v>20</v>
      </c>
      <c r="E141" s="39" t="s">
        <v>3</v>
      </c>
      <c r="F141" s="43"/>
      <c r="G141" s="184"/>
      <c r="H141" s="184"/>
      <c r="I141" s="184"/>
      <c r="J141" s="44"/>
    </row>
    <row r="142" spans="1:10" s="7" customFormat="1" ht="30.75" customHeight="1" x14ac:dyDescent="0.25">
      <c r="A142" s="14">
        <v>114</v>
      </c>
      <c r="B142" s="183" t="s">
        <v>399</v>
      </c>
      <c r="C142" s="12"/>
      <c r="D142" s="39">
        <v>10</v>
      </c>
      <c r="E142" s="39" t="s">
        <v>3</v>
      </c>
      <c r="F142" s="43"/>
      <c r="G142" s="184"/>
      <c r="H142" s="184"/>
      <c r="I142" s="184"/>
      <c r="J142" s="44"/>
    </row>
    <row r="143" spans="1:10" s="7" customFormat="1" ht="30.75" customHeight="1" thickBot="1" x14ac:dyDescent="0.3">
      <c r="A143" s="18">
        <v>115</v>
      </c>
      <c r="B143" s="395" t="s">
        <v>393</v>
      </c>
      <c r="C143" s="17"/>
      <c r="D143" s="182">
        <v>300</v>
      </c>
      <c r="E143" s="182" t="s">
        <v>3</v>
      </c>
      <c r="F143" s="50"/>
      <c r="G143" s="190"/>
      <c r="H143" s="190"/>
      <c r="I143" s="190"/>
      <c r="J143" s="51"/>
    </row>
    <row r="144" spans="1:10" s="7" customFormat="1" ht="30.75" customHeight="1" thickBot="1" x14ac:dyDescent="0.3">
      <c r="A144" s="27"/>
      <c r="B144" s="399" t="s">
        <v>5</v>
      </c>
      <c r="C144" s="173"/>
      <c r="D144" s="173"/>
      <c r="E144" s="173"/>
      <c r="F144" s="174"/>
      <c r="G144" s="174">
        <f>SUM(G134)</f>
        <v>0</v>
      </c>
      <c r="H144" s="174">
        <f>SUM(H134)</f>
        <v>0</v>
      </c>
      <c r="I144" s="174">
        <f>SUM(I134)</f>
        <v>0</v>
      </c>
      <c r="J144" s="175">
        <f>SUM(J134)</f>
        <v>0</v>
      </c>
    </row>
    <row r="145" spans="1:10" s="23" customFormat="1" ht="30.75" customHeight="1" thickBot="1" x14ac:dyDescent="0.3">
      <c r="A145" s="21"/>
      <c r="B145" s="30"/>
      <c r="C145" s="63"/>
      <c r="D145" s="66"/>
      <c r="E145" s="66"/>
      <c r="F145" s="69"/>
      <c r="G145" s="69"/>
      <c r="H145" s="69"/>
      <c r="I145" s="69"/>
      <c r="J145" s="72"/>
    </row>
    <row r="146" spans="1:10" s="7" customFormat="1" ht="30.75" customHeight="1" x14ac:dyDescent="0.25">
      <c r="A146" s="328" t="s">
        <v>1456</v>
      </c>
      <c r="B146" s="329"/>
      <c r="C146" s="329"/>
      <c r="D146" s="329"/>
      <c r="E146" s="329"/>
      <c r="F146" s="329"/>
      <c r="G146" s="329"/>
      <c r="H146" s="329"/>
      <c r="I146" s="329"/>
      <c r="J146" s="380"/>
    </row>
    <row r="147" spans="1:10" ht="33" customHeight="1" x14ac:dyDescent="0.25">
      <c r="A147" s="403">
        <v>116</v>
      </c>
      <c r="B147" s="403" t="s">
        <v>1199</v>
      </c>
      <c r="C147" s="400"/>
      <c r="D147" s="404">
        <v>30</v>
      </c>
      <c r="E147" s="404" t="s">
        <v>61</v>
      </c>
      <c r="F147" s="400"/>
      <c r="G147" s="400"/>
      <c r="H147" s="400"/>
      <c r="I147" s="400"/>
      <c r="J147" s="400"/>
    </row>
    <row r="148" spans="1:10" ht="29.25" customHeight="1" x14ac:dyDescent="0.25">
      <c r="A148" s="396">
        <v>117</v>
      </c>
      <c r="B148" s="396" t="s">
        <v>1200</v>
      </c>
      <c r="C148" s="184"/>
      <c r="D148" s="397">
        <v>30</v>
      </c>
      <c r="E148" s="397" t="s">
        <v>61</v>
      </c>
      <c r="F148" s="184"/>
      <c r="G148" s="184"/>
      <c r="H148" s="184"/>
      <c r="I148" s="184"/>
      <c r="J148" s="184"/>
    </row>
    <row r="149" spans="1:10" ht="32.25" customHeight="1" x14ac:dyDescent="0.25">
      <c r="A149" s="396">
        <v>118</v>
      </c>
      <c r="B149" s="396" t="s">
        <v>1201</v>
      </c>
      <c r="C149" s="184"/>
      <c r="D149" s="397">
        <v>30</v>
      </c>
      <c r="E149" s="397" t="s">
        <v>61</v>
      </c>
      <c r="F149" s="184"/>
      <c r="G149" s="184"/>
      <c r="H149" s="184"/>
      <c r="I149" s="184"/>
      <c r="J149" s="184"/>
    </row>
    <row r="150" spans="1:10" ht="33" customHeight="1" x14ac:dyDescent="0.25">
      <c r="A150" s="396">
        <v>119</v>
      </c>
      <c r="B150" s="396" t="s">
        <v>1202</v>
      </c>
      <c r="C150" s="184"/>
      <c r="D150" s="398">
        <v>30</v>
      </c>
      <c r="E150" s="397" t="s">
        <v>61</v>
      </c>
      <c r="F150" s="184"/>
      <c r="G150" s="184"/>
      <c r="H150" s="184"/>
      <c r="I150" s="184"/>
      <c r="J150" s="184"/>
    </row>
    <row r="151" spans="1:10" ht="30" customHeight="1" x14ac:dyDescent="0.25">
      <c r="A151" s="396">
        <v>120</v>
      </c>
      <c r="B151" s="396" t="s">
        <v>1179</v>
      </c>
      <c r="C151" s="184"/>
      <c r="D151" s="398">
        <v>30</v>
      </c>
      <c r="E151" s="397" t="s">
        <v>61</v>
      </c>
      <c r="F151" s="184"/>
      <c r="G151" s="184"/>
      <c r="H151" s="184"/>
      <c r="I151" s="184"/>
      <c r="J151" s="184"/>
    </row>
    <row r="152" spans="1:10" ht="32.25" customHeight="1" x14ac:dyDescent="0.25">
      <c r="A152" s="396">
        <v>121</v>
      </c>
      <c r="B152" s="396" t="s">
        <v>1203</v>
      </c>
      <c r="C152" s="184"/>
      <c r="D152" s="398">
        <v>30</v>
      </c>
      <c r="E152" s="397" t="s">
        <v>61</v>
      </c>
      <c r="F152" s="184"/>
      <c r="G152" s="184"/>
      <c r="H152" s="184"/>
      <c r="I152" s="184"/>
      <c r="J152" s="184"/>
    </row>
    <row r="153" spans="1:10" ht="30.75" customHeight="1" x14ac:dyDescent="0.25">
      <c r="A153" s="396">
        <v>122</v>
      </c>
      <c r="B153" s="396" t="s">
        <v>1181</v>
      </c>
      <c r="C153" s="184"/>
      <c r="D153" s="398">
        <v>90</v>
      </c>
      <c r="E153" s="397" t="s">
        <v>61</v>
      </c>
      <c r="F153" s="184"/>
      <c r="G153" s="184"/>
      <c r="H153" s="184"/>
      <c r="I153" s="184"/>
      <c r="J153" s="184"/>
    </row>
    <row r="154" spans="1:10" ht="30.75" customHeight="1" x14ac:dyDescent="0.25">
      <c r="A154" s="396">
        <v>123</v>
      </c>
      <c r="B154" s="396" t="s">
        <v>1182</v>
      </c>
      <c r="C154" s="184"/>
      <c r="D154" s="398">
        <v>90</v>
      </c>
      <c r="E154" s="397" t="s">
        <v>61</v>
      </c>
      <c r="F154" s="184"/>
      <c r="G154" s="184"/>
      <c r="H154" s="184"/>
      <c r="I154" s="184"/>
      <c r="J154" s="184"/>
    </row>
    <row r="155" spans="1:10" ht="30.75" customHeight="1" x14ac:dyDescent="0.25">
      <c r="A155" s="396">
        <v>124</v>
      </c>
      <c r="B155" s="396" t="s">
        <v>1183</v>
      </c>
      <c r="C155" s="184"/>
      <c r="D155" s="398">
        <v>90</v>
      </c>
      <c r="E155" s="397" t="s">
        <v>6</v>
      </c>
      <c r="F155" s="184"/>
      <c r="G155" s="184"/>
      <c r="H155" s="184"/>
      <c r="I155" s="184"/>
      <c r="J155" s="184"/>
    </row>
    <row r="156" spans="1:10" ht="30.75" customHeight="1" x14ac:dyDescent="0.25">
      <c r="A156" s="396">
        <v>125</v>
      </c>
      <c r="B156" s="396" t="s">
        <v>1184</v>
      </c>
      <c r="C156" s="184"/>
      <c r="D156" s="398">
        <v>90</v>
      </c>
      <c r="E156" s="397" t="s">
        <v>6</v>
      </c>
      <c r="F156" s="184"/>
      <c r="G156" s="184"/>
      <c r="H156" s="184"/>
      <c r="I156" s="184"/>
      <c r="J156" s="184"/>
    </row>
    <row r="157" spans="1:10" ht="30.75" customHeight="1" x14ac:dyDescent="0.25">
      <c r="A157" s="396">
        <v>126</v>
      </c>
      <c r="B157" s="396" t="s">
        <v>1185</v>
      </c>
      <c r="C157" s="184"/>
      <c r="D157" s="398">
        <v>90</v>
      </c>
      <c r="E157" s="397" t="s">
        <v>6</v>
      </c>
      <c r="F157" s="184"/>
      <c r="G157" s="184"/>
      <c r="H157" s="184"/>
      <c r="I157" s="184"/>
      <c r="J157" s="184"/>
    </row>
    <row r="158" spans="1:10" ht="30.75" customHeight="1" x14ac:dyDescent="0.25">
      <c r="A158" s="396">
        <v>127</v>
      </c>
      <c r="B158" s="396" t="s">
        <v>1186</v>
      </c>
      <c r="C158" s="184"/>
      <c r="D158" s="398">
        <v>90</v>
      </c>
      <c r="E158" s="397" t="s">
        <v>6</v>
      </c>
      <c r="F158" s="184"/>
      <c r="G158" s="184"/>
      <c r="H158" s="184"/>
      <c r="I158" s="184"/>
      <c r="J158" s="184"/>
    </row>
    <row r="159" spans="1:10" ht="30.75" customHeight="1" x14ac:dyDescent="0.25">
      <c r="A159" s="396">
        <v>128</v>
      </c>
      <c r="B159" s="396" t="s">
        <v>1187</v>
      </c>
      <c r="C159" s="184"/>
      <c r="D159" s="398">
        <v>90</v>
      </c>
      <c r="E159" s="397" t="s">
        <v>6</v>
      </c>
      <c r="F159" s="184"/>
      <c r="G159" s="184"/>
      <c r="H159" s="184"/>
      <c r="I159" s="184"/>
      <c r="J159" s="184"/>
    </row>
    <row r="160" spans="1:10" ht="30.75" customHeight="1" x14ac:dyDescent="0.25">
      <c r="A160" s="396">
        <v>129</v>
      </c>
      <c r="B160" s="396" t="s">
        <v>1188</v>
      </c>
      <c r="C160" s="184"/>
      <c r="D160" s="398">
        <v>90</v>
      </c>
      <c r="E160" s="397" t="s">
        <v>6</v>
      </c>
      <c r="F160" s="184"/>
      <c r="G160" s="184"/>
      <c r="H160" s="184"/>
      <c r="I160" s="184"/>
      <c r="J160" s="184"/>
    </row>
    <row r="161" spans="1:11" ht="30.75" customHeight="1" x14ac:dyDescent="0.25">
      <c r="A161" s="396">
        <v>130</v>
      </c>
      <c r="B161" s="396" t="s">
        <v>1189</v>
      </c>
      <c r="C161" s="184"/>
      <c r="D161" s="398">
        <v>90</v>
      </c>
      <c r="E161" s="397" t="s">
        <v>6</v>
      </c>
      <c r="F161" s="184"/>
      <c r="G161" s="184"/>
      <c r="H161" s="184"/>
      <c r="I161" s="184"/>
      <c r="J161" s="184"/>
    </row>
    <row r="162" spans="1:11" ht="30.75" customHeight="1" x14ac:dyDescent="0.25">
      <c r="A162" s="396">
        <v>131</v>
      </c>
      <c r="B162" s="396" t="s">
        <v>1190</v>
      </c>
      <c r="C162" s="184"/>
      <c r="D162" s="398">
        <v>90</v>
      </c>
      <c r="E162" s="397" t="s">
        <v>6</v>
      </c>
      <c r="F162" s="184"/>
      <c r="G162" s="184"/>
      <c r="H162" s="184"/>
      <c r="I162" s="184"/>
      <c r="J162" s="184"/>
    </row>
    <row r="163" spans="1:11" ht="30.75" customHeight="1" x14ac:dyDescent="0.25">
      <c r="A163" s="396">
        <v>132</v>
      </c>
      <c r="B163" s="396" t="s">
        <v>1204</v>
      </c>
      <c r="C163" s="184"/>
      <c r="D163" s="398">
        <v>30</v>
      </c>
      <c r="E163" s="397" t="s">
        <v>6</v>
      </c>
      <c r="F163" s="184"/>
      <c r="G163" s="184"/>
      <c r="H163" s="184"/>
      <c r="I163" s="184"/>
      <c r="J163" s="184"/>
    </row>
    <row r="164" spans="1:11" ht="30.75" customHeight="1" x14ac:dyDescent="0.25">
      <c r="A164" s="396">
        <v>133</v>
      </c>
      <c r="B164" s="396" t="s">
        <v>1205</v>
      </c>
      <c r="C164" s="184"/>
      <c r="D164" s="398">
        <v>30</v>
      </c>
      <c r="E164" s="397" t="s">
        <v>6</v>
      </c>
      <c r="F164" s="184"/>
      <c r="G164" s="184"/>
      <c r="H164" s="184"/>
      <c r="I164" s="184"/>
      <c r="J164" s="184"/>
    </row>
    <row r="165" spans="1:11" ht="30.75" customHeight="1" x14ac:dyDescent="0.25">
      <c r="A165" s="396">
        <v>134</v>
      </c>
      <c r="B165" s="396" t="s">
        <v>1191</v>
      </c>
      <c r="C165" s="184"/>
      <c r="D165" s="398">
        <v>30</v>
      </c>
      <c r="E165" s="397" t="s">
        <v>61</v>
      </c>
      <c r="F165" s="184"/>
      <c r="G165" s="184"/>
      <c r="H165" s="184"/>
      <c r="I165" s="184"/>
      <c r="J165" s="184"/>
    </row>
    <row r="166" spans="1:11" ht="30.75" customHeight="1" x14ac:dyDescent="0.25">
      <c r="A166" s="396">
        <v>135</v>
      </c>
      <c r="B166" s="396" t="s">
        <v>1192</v>
      </c>
      <c r="C166" s="184"/>
      <c r="D166" s="398">
        <v>30</v>
      </c>
      <c r="E166" s="397" t="s">
        <v>6</v>
      </c>
      <c r="F166" s="184"/>
      <c r="G166" s="184"/>
      <c r="H166" s="184"/>
      <c r="I166" s="184"/>
      <c r="J166" s="184"/>
    </row>
    <row r="167" spans="1:11" ht="30.75" customHeight="1" x14ac:dyDescent="0.25">
      <c r="A167" s="396">
        <v>136</v>
      </c>
      <c r="B167" s="396" t="s">
        <v>1193</v>
      </c>
      <c r="C167" s="184"/>
      <c r="D167" s="398">
        <v>30</v>
      </c>
      <c r="E167" s="397" t="s">
        <v>6</v>
      </c>
      <c r="F167" s="184"/>
      <c r="G167" s="184"/>
      <c r="H167" s="184"/>
      <c r="I167" s="184"/>
      <c r="J167" s="184"/>
    </row>
    <row r="168" spans="1:11" ht="30.75" customHeight="1" thickBot="1" x14ac:dyDescent="0.3">
      <c r="A168" s="406">
        <v>137</v>
      </c>
      <c r="B168" s="406" t="s">
        <v>1194</v>
      </c>
      <c r="C168" s="343"/>
      <c r="D168" s="416">
        <v>30</v>
      </c>
      <c r="E168" s="417" t="s">
        <v>6</v>
      </c>
      <c r="F168" s="343"/>
      <c r="G168" s="343"/>
      <c r="H168" s="343"/>
      <c r="I168" s="343"/>
      <c r="J168" s="343"/>
    </row>
    <row r="169" spans="1:11" s="7" customFormat="1" ht="30.75" customHeight="1" thickBot="1" x14ac:dyDescent="0.3">
      <c r="A169" s="27"/>
      <c r="B169" s="349" t="s">
        <v>8</v>
      </c>
      <c r="C169" s="29"/>
      <c r="D169" s="29"/>
      <c r="E169" s="29"/>
      <c r="F169" s="48"/>
      <c r="G169" s="48">
        <v>0</v>
      </c>
      <c r="H169" s="48">
        <v>0</v>
      </c>
      <c r="I169" s="48">
        <v>0</v>
      </c>
      <c r="J169" s="49">
        <v>0</v>
      </c>
    </row>
    <row r="170" spans="1:11" s="7" customFormat="1" ht="30.75" customHeight="1" thickBot="1" x14ac:dyDescent="0.3">
      <c r="A170" s="418"/>
      <c r="B170" s="419"/>
      <c r="C170" s="418"/>
      <c r="D170" s="418"/>
      <c r="E170" s="418"/>
      <c r="F170" s="420"/>
      <c r="G170" s="420"/>
      <c r="H170" s="420"/>
      <c r="I170" s="420"/>
      <c r="J170" s="421"/>
    </row>
    <row r="171" spans="1:11" s="7" customFormat="1" ht="30.75" customHeight="1" thickBot="1" x14ac:dyDescent="0.3">
      <c r="A171" s="245"/>
      <c r="B171" s="246" t="s">
        <v>89</v>
      </c>
      <c r="C171" s="268"/>
      <c r="D171" s="268"/>
      <c r="E171" s="268"/>
      <c r="F171" s="269"/>
      <c r="G171" s="269">
        <v>0</v>
      </c>
      <c r="H171" s="269">
        <v>0</v>
      </c>
      <c r="I171" s="269">
        <v>0</v>
      </c>
      <c r="J171" s="270">
        <v>0</v>
      </c>
    </row>
    <row r="172" spans="1:11" s="7" customFormat="1" ht="30.75" customHeight="1" x14ac:dyDescent="0.25">
      <c r="A172" s="201"/>
      <c r="B172" s="350"/>
      <c r="C172" s="450" t="s">
        <v>11</v>
      </c>
      <c r="D172" s="450"/>
      <c r="E172" s="450"/>
      <c r="F172" s="450"/>
      <c r="G172" s="450"/>
      <c r="H172" s="450"/>
    </row>
    <row r="173" spans="1:11" s="7" customFormat="1" x14ac:dyDescent="0.2">
      <c r="A173" s="199"/>
      <c r="B173" s="405" t="s">
        <v>10</v>
      </c>
      <c r="C173" s="450"/>
      <c r="D173" s="450"/>
      <c r="E173" s="450"/>
      <c r="F173" s="450"/>
      <c r="G173" s="450"/>
      <c r="H173" s="450"/>
    </row>
    <row r="174" spans="1:11" s="3" customFormat="1" x14ac:dyDescent="0.25">
      <c r="A174" s="1"/>
      <c r="B174" s="345"/>
      <c r="C174"/>
      <c r="D174" s="70"/>
      <c r="E174" s="70"/>
      <c r="F174"/>
      <c r="G174"/>
      <c r="H174"/>
      <c r="I174"/>
      <c r="J174" s="70"/>
      <c r="K174"/>
    </row>
    <row r="175" spans="1:11" s="3" customFormat="1" x14ac:dyDescent="0.25">
      <c r="A175" s="1"/>
      <c r="B175" s="345"/>
      <c r="C175"/>
      <c r="D175" s="70"/>
      <c r="E175" s="70"/>
      <c r="F175"/>
      <c r="G175" s="462"/>
      <c r="H175" s="462"/>
      <c r="I175" s="462"/>
      <c r="J175" s="70"/>
      <c r="K175"/>
    </row>
    <row r="176" spans="1:11" s="3" customFormat="1" x14ac:dyDescent="0.25">
      <c r="A176" s="1"/>
      <c r="B176" s="345"/>
      <c r="C176"/>
      <c r="D176" s="70"/>
      <c r="E176" s="70"/>
      <c r="F176"/>
      <c r="G176" s="449" t="s">
        <v>12</v>
      </c>
      <c r="H176" s="449"/>
      <c r="I176" s="449"/>
      <c r="J176" s="70"/>
      <c r="K176"/>
    </row>
    <row r="177" spans="1:11" s="3" customFormat="1" x14ac:dyDescent="0.25">
      <c r="A177" s="1"/>
      <c r="B177" s="345"/>
      <c r="C177"/>
      <c r="D177" s="70"/>
      <c r="E177" s="70"/>
      <c r="F177"/>
      <c r="G177"/>
      <c r="H177"/>
      <c r="I177"/>
      <c r="J177" s="70"/>
      <c r="K177"/>
    </row>
    <row r="178" spans="1:11" s="3" customFormat="1" x14ac:dyDescent="0.25">
      <c r="A178" s="1"/>
      <c r="B178" s="345"/>
      <c r="C178"/>
      <c r="D178" s="70"/>
      <c r="E178" s="70"/>
      <c r="F178"/>
      <c r="G178"/>
      <c r="H178"/>
      <c r="I178"/>
      <c r="J178" s="70"/>
      <c r="K178"/>
    </row>
    <row r="179" spans="1:11" s="3" customFormat="1" x14ac:dyDescent="0.25">
      <c r="A179" s="1"/>
      <c r="B179" s="345"/>
      <c r="C179"/>
      <c r="D179" s="70"/>
      <c r="E179" s="70"/>
      <c r="F179"/>
      <c r="G179"/>
      <c r="H179"/>
      <c r="I179"/>
      <c r="J179" s="70"/>
      <c r="K179"/>
    </row>
    <row r="180" spans="1:11" s="3" customFormat="1" x14ac:dyDescent="0.25">
      <c r="A180" s="1"/>
      <c r="B180" s="345"/>
      <c r="C180"/>
      <c r="D180" s="70"/>
      <c r="E180" s="70"/>
      <c r="F180"/>
      <c r="G180"/>
      <c r="H180"/>
      <c r="I180"/>
      <c r="J180" s="70"/>
      <c r="K180"/>
    </row>
    <row r="181" spans="1:11" s="3" customFormat="1" x14ac:dyDescent="0.25">
      <c r="A181" s="1"/>
      <c r="B181" s="345"/>
      <c r="C181"/>
      <c r="D181" s="70"/>
      <c r="E181" s="70"/>
      <c r="F181"/>
      <c r="G181"/>
      <c r="H181"/>
      <c r="I181"/>
      <c r="J181" s="70"/>
      <c r="K181"/>
    </row>
    <row r="182" spans="1:11" s="3" customFormat="1" x14ac:dyDescent="0.25">
      <c r="A182" s="1"/>
      <c r="B182" s="345"/>
      <c r="C182"/>
      <c r="D182" s="70"/>
      <c r="E182" s="70"/>
      <c r="F182"/>
      <c r="G182"/>
      <c r="H182"/>
      <c r="I182"/>
      <c r="J182" s="70"/>
      <c r="K182"/>
    </row>
    <row r="183" spans="1:11" s="3" customFormat="1" x14ac:dyDescent="0.25">
      <c r="A183" s="1"/>
      <c r="B183" s="345"/>
      <c r="C183"/>
      <c r="D183" s="70"/>
      <c r="E183" s="70"/>
      <c r="F183"/>
      <c r="G183"/>
      <c r="H183"/>
      <c r="I183"/>
      <c r="J183" s="70"/>
      <c r="K183"/>
    </row>
    <row r="184" spans="1:11" s="3" customFormat="1" x14ac:dyDescent="0.25">
      <c r="A184" s="1"/>
      <c r="B184" s="345"/>
      <c r="C184"/>
      <c r="D184" s="70"/>
      <c r="E184" s="70"/>
      <c r="F184"/>
      <c r="G184"/>
      <c r="H184"/>
      <c r="I184"/>
      <c r="J184" s="70"/>
      <c r="K184"/>
    </row>
    <row r="185" spans="1:11" s="3" customFormat="1" x14ac:dyDescent="0.25">
      <c r="A185" s="1"/>
      <c r="B185" s="345"/>
      <c r="C185"/>
      <c r="D185" s="70"/>
      <c r="E185" s="70"/>
      <c r="F185"/>
      <c r="G185"/>
      <c r="H185"/>
      <c r="I185"/>
      <c r="J185" s="70"/>
      <c r="K185"/>
    </row>
    <row r="186" spans="1:11" s="3" customFormat="1" x14ac:dyDescent="0.25">
      <c r="A186" s="1"/>
      <c r="B186" s="345"/>
      <c r="C186"/>
      <c r="D186" s="70"/>
      <c r="E186" s="70"/>
      <c r="F186"/>
      <c r="G186"/>
      <c r="H186"/>
      <c r="I186"/>
      <c r="J186" s="70"/>
      <c r="K186"/>
    </row>
    <row r="187" spans="1:11" s="3" customFormat="1" x14ac:dyDescent="0.25">
      <c r="A187" s="4"/>
      <c r="B187" s="345"/>
      <c r="C187"/>
      <c r="D187" s="70"/>
      <c r="E187" s="70"/>
      <c r="F187"/>
      <c r="G187"/>
      <c r="H187"/>
      <c r="I187"/>
      <c r="J187" s="70"/>
      <c r="K187"/>
    </row>
    <row r="188" spans="1:11" s="3" customFormat="1" ht="15.75" x14ac:dyDescent="0.25">
      <c r="A188" s="5"/>
      <c r="B188" s="345"/>
      <c r="C188"/>
      <c r="D188" s="70"/>
      <c r="E188" s="70"/>
      <c r="F188"/>
      <c r="G188"/>
      <c r="H188"/>
      <c r="I188"/>
      <c r="J188" s="70"/>
      <c r="K188"/>
    </row>
    <row r="214" spans="2:3" x14ac:dyDescent="0.25">
      <c r="B214" s="351"/>
      <c r="C214" s="68"/>
    </row>
    <row r="215" spans="2:3" x14ac:dyDescent="0.25">
      <c r="B215" s="309"/>
      <c r="C215" s="68"/>
    </row>
    <row r="216" spans="2:3" x14ac:dyDescent="0.25">
      <c r="B216" s="351"/>
      <c r="C216" s="68"/>
    </row>
    <row r="217" spans="2:3" x14ac:dyDescent="0.25">
      <c r="B217" s="351"/>
      <c r="C217" s="68"/>
    </row>
    <row r="218" spans="2:3" x14ac:dyDescent="0.25">
      <c r="B218" s="351"/>
      <c r="C218" s="68"/>
    </row>
    <row r="219" spans="2:3" x14ac:dyDescent="0.25">
      <c r="B219" s="351"/>
      <c r="C219" s="68"/>
    </row>
    <row r="220" spans="2:3" x14ac:dyDescent="0.25">
      <c r="B220" s="351"/>
      <c r="C220" s="68"/>
    </row>
  </sheetData>
  <mergeCells count="8">
    <mergeCell ref="C172:H173"/>
    <mergeCell ref="G175:I175"/>
    <mergeCell ref="G176:I176"/>
    <mergeCell ref="A2:J2"/>
    <mergeCell ref="A7:J7"/>
    <mergeCell ref="A18:J18"/>
    <mergeCell ref="A24:J24"/>
    <mergeCell ref="A47:J47"/>
  </mergeCells>
  <pageMargins left="0.7" right="0.7" top="0.75" bottom="0.75" header="0.3" footer="0.3"/>
  <pageSetup paperSize="9" scale="5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0"/>
  <sheetViews>
    <sheetView tabSelected="1" zoomScale="60" zoomScaleNormal="60" workbookViewId="0"/>
  </sheetViews>
  <sheetFormatPr defaultRowHeight="15" x14ac:dyDescent="0.25"/>
  <cols>
    <col min="1" max="1" width="7.7109375" style="2" customWidth="1"/>
    <col min="2" max="2" width="54.7109375" style="3" customWidth="1"/>
    <col min="3" max="8" width="20.7109375" customWidth="1"/>
    <col min="9" max="9" width="23.7109375" customWidth="1"/>
    <col min="10" max="10" width="24" style="70" customWidth="1"/>
  </cols>
  <sheetData>
    <row r="1" spans="1:10" ht="30.75" customHeight="1" x14ac:dyDescent="0.25">
      <c r="A1" s="70" t="s">
        <v>1468</v>
      </c>
      <c r="B1" s="70"/>
      <c r="C1" s="70"/>
      <c r="D1" s="70"/>
      <c r="E1" s="70"/>
      <c r="F1" s="70"/>
      <c r="G1" s="70"/>
      <c r="H1" s="70"/>
      <c r="I1" s="435" t="s">
        <v>1340</v>
      </c>
      <c r="J1"/>
    </row>
    <row r="2" spans="1:10" ht="30.75" customHeight="1" x14ac:dyDescent="0.4">
      <c r="A2" s="454" t="s">
        <v>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30.75" customHeight="1" x14ac:dyDescent="0.25">
      <c r="A3" s="1"/>
      <c r="B3" s="405"/>
      <c r="C3" s="70"/>
      <c r="D3" s="70"/>
      <c r="E3" s="70"/>
      <c r="F3" s="70"/>
      <c r="G3" s="70"/>
      <c r="H3" s="70"/>
      <c r="I3" s="70"/>
    </row>
    <row r="4" spans="1:10" s="443" customFormat="1" ht="30.75" customHeight="1" x14ac:dyDescent="0.3">
      <c r="A4" s="441" t="s">
        <v>1466</v>
      </c>
      <c r="B4" s="442"/>
      <c r="C4" s="442"/>
      <c r="D4" s="442"/>
      <c r="E4" s="442"/>
      <c r="F4" s="441">
        <v>10000</v>
      </c>
      <c r="G4" s="441" t="s">
        <v>99</v>
      </c>
      <c r="H4" s="441">
        <f>F4*1.095</f>
        <v>10950</v>
      </c>
      <c r="I4" s="441" t="s">
        <v>100</v>
      </c>
    </row>
    <row r="5" spans="1:10" ht="30.75" customHeight="1" thickBot="1" x14ac:dyDescent="0.3">
      <c r="A5" s="4"/>
      <c r="B5" s="405"/>
      <c r="C5" s="70"/>
      <c r="D5" s="70"/>
      <c r="E5" s="70"/>
      <c r="F5" s="70"/>
      <c r="G5" s="70"/>
      <c r="H5" s="70"/>
      <c r="I5" s="70"/>
    </row>
    <row r="6" spans="1:10" s="8" customFormat="1" ht="48" customHeight="1" thickBot="1" x14ac:dyDescent="0.3">
      <c r="A6" s="158" t="s">
        <v>96</v>
      </c>
      <c r="B6" s="163" t="s">
        <v>1</v>
      </c>
      <c r="C6" s="160" t="s">
        <v>92</v>
      </c>
      <c r="D6" s="160" t="s">
        <v>93</v>
      </c>
      <c r="E6" s="160" t="s">
        <v>94</v>
      </c>
      <c r="F6" s="161" t="s">
        <v>91</v>
      </c>
      <c r="G6" s="161" t="s">
        <v>97</v>
      </c>
      <c r="H6" s="162" t="s">
        <v>2</v>
      </c>
      <c r="I6" s="161" t="s">
        <v>98</v>
      </c>
      <c r="J6" s="161" t="s">
        <v>95</v>
      </c>
    </row>
    <row r="7" spans="1:10" s="7" customFormat="1" ht="30.75" customHeight="1" x14ac:dyDescent="0.25">
      <c r="A7" s="464" t="s">
        <v>1457</v>
      </c>
      <c r="B7" s="465"/>
      <c r="C7" s="465"/>
      <c r="D7" s="465"/>
      <c r="E7" s="465"/>
      <c r="F7" s="465"/>
      <c r="G7" s="465"/>
      <c r="H7" s="465"/>
      <c r="I7" s="465"/>
      <c r="J7" s="466"/>
    </row>
    <row r="8" spans="1:10" s="7" customFormat="1" ht="30.75" customHeight="1" x14ac:dyDescent="0.2">
      <c r="A8" s="191">
        <v>1</v>
      </c>
      <c r="B8" s="186" t="s">
        <v>1206</v>
      </c>
      <c r="C8" s="185"/>
      <c r="D8" s="187">
        <v>480</v>
      </c>
      <c r="E8" s="187" t="s">
        <v>90</v>
      </c>
      <c r="F8" s="188"/>
      <c r="G8" s="403"/>
      <c r="H8" s="403"/>
      <c r="I8" s="403"/>
      <c r="J8" s="189"/>
    </row>
    <row r="9" spans="1:10" s="7" customFormat="1" ht="30.75" customHeight="1" x14ac:dyDescent="0.2">
      <c r="A9" s="14">
        <v>2</v>
      </c>
      <c r="B9" s="13" t="s">
        <v>1207</v>
      </c>
      <c r="C9" s="12"/>
      <c r="D9" s="39">
        <v>480</v>
      </c>
      <c r="E9" s="39" t="s">
        <v>90</v>
      </c>
      <c r="F9" s="43"/>
      <c r="G9" s="396"/>
      <c r="H9" s="396"/>
      <c r="I9" s="396"/>
      <c r="J9" s="44"/>
    </row>
    <row r="10" spans="1:10" s="7" customFormat="1" ht="30.75" customHeight="1" x14ac:dyDescent="0.2">
      <c r="A10" s="14">
        <v>3</v>
      </c>
      <c r="B10" s="13" t="s">
        <v>1208</v>
      </c>
      <c r="C10" s="12"/>
      <c r="D10" s="39">
        <v>50</v>
      </c>
      <c r="E10" s="39" t="s">
        <v>90</v>
      </c>
      <c r="F10" s="43"/>
      <c r="G10" s="396"/>
      <c r="H10" s="396"/>
      <c r="I10" s="396"/>
      <c r="J10" s="44"/>
    </row>
    <row r="11" spans="1:10" s="7" customFormat="1" ht="30.75" customHeight="1" x14ac:dyDescent="0.2">
      <c r="A11" s="191">
        <v>4</v>
      </c>
      <c r="B11" s="13" t="s">
        <v>1209</v>
      </c>
      <c r="C11" s="12"/>
      <c r="D11" s="39">
        <v>100</v>
      </c>
      <c r="E11" s="39" t="s">
        <v>90</v>
      </c>
      <c r="F11" s="43"/>
      <c r="G11" s="396"/>
      <c r="H11" s="396"/>
      <c r="I11" s="396"/>
      <c r="J11" s="44"/>
    </row>
    <row r="12" spans="1:10" s="7" customFormat="1" ht="30.75" customHeight="1" x14ac:dyDescent="0.2">
      <c r="A12" s="14">
        <v>5</v>
      </c>
      <c r="B12" s="183" t="s">
        <v>1210</v>
      </c>
      <c r="C12" s="12"/>
      <c r="D12" s="39">
        <v>50</v>
      </c>
      <c r="E12" s="39" t="s">
        <v>90</v>
      </c>
      <c r="F12" s="43"/>
      <c r="G12" s="396"/>
      <c r="H12" s="396"/>
      <c r="I12" s="396"/>
      <c r="J12" s="44"/>
    </row>
    <row r="13" spans="1:10" s="7" customFormat="1" ht="30.75" customHeight="1" x14ac:dyDescent="0.2">
      <c r="A13" s="14">
        <v>6</v>
      </c>
      <c r="B13" s="183" t="s">
        <v>1211</v>
      </c>
      <c r="C13" s="12"/>
      <c r="D13" s="39">
        <v>100</v>
      </c>
      <c r="E13" s="39" t="s">
        <v>90</v>
      </c>
      <c r="F13" s="43"/>
      <c r="G13" s="396"/>
      <c r="H13" s="396"/>
      <c r="I13" s="396"/>
      <c r="J13" s="44"/>
    </row>
    <row r="14" spans="1:10" s="7" customFormat="1" ht="30.75" customHeight="1" x14ac:dyDescent="0.2">
      <c r="A14" s="191">
        <v>7</v>
      </c>
      <c r="B14" s="183" t="s">
        <v>1212</v>
      </c>
      <c r="C14" s="12"/>
      <c r="D14" s="39">
        <v>100</v>
      </c>
      <c r="E14" s="39" t="s">
        <v>90</v>
      </c>
      <c r="F14" s="43"/>
      <c r="G14" s="396"/>
      <c r="H14" s="396"/>
      <c r="I14" s="396"/>
      <c r="J14" s="44"/>
    </row>
    <row r="15" spans="1:10" s="7" customFormat="1" ht="30.75" customHeight="1" x14ac:dyDescent="0.2">
      <c r="A15" s="14">
        <v>8</v>
      </c>
      <c r="B15" s="232" t="s">
        <v>1213</v>
      </c>
      <c r="C15" s="20"/>
      <c r="D15" s="40">
        <v>100</v>
      </c>
      <c r="E15" s="40" t="s">
        <v>90</v>
      </c>
      <c r="F15" s="45"/>
      <c r="G15" s="406"/>
      <c r="H15" s="406"/>
      <c r="I15" s="406"/>
      <c r="J15" s="46"/>
    </row>
    <row r="16" spans="1:10" s="7" customFormat="1" ht="30.75" customHeight="1" x14ac:dyDescent="0.2">
      <c r="A16" s="14">
        <v>9</v>
      </c>
      <c r="B16" s="232" t="s">
        <v>1214</v>
      </c>
      <c r="C16" s="20"/>
      <c r="D16" s="40">
        <v>100</v>
      </c>
      <c r="E16" s="40" t="s">
        <v>90</v>
      </c>
      <c r="F16" s="45"/>
      <c r="G16" s="406"/>
      <c r="H16" s="406"/>
      <c r="I16" s="406"/>
      <c r="J16" s="46"/>
    </row>
    <row r="17" spans="1:10" s="7" customFormat="1" ht="30.75" customHeight="1" x14ac:dyDescent="0.2">
      <c r="A17" s="191">
        <v>10</v>
      </c>
      <c r="B17" s="232" t="s">
        <v>1323</v>
      </c>
      <c r="C17" s="20"/>
      <c r="D17" s="40">
        <v>100</v>
      </c>
      <c r="E17" s="40" t="s">
        <v>90</v>
      </c>
      <c r="F17" s="45"/>
      <c r="G17" s="406"/>
      <c r="H17" s="406"/>
      <c r="I17" s="406"/>
      <c r="J17" s="46"/>
    </row>
    <row r="18" spans="1:10" s="7" customFormat="1" ht="30.75" customHeight="1" x14ac:dyDescent="0.2">
      <c r="A18" s="14">
        <v>11</v>
      </c>
      <c r="B18" s="232" t="s">
        <v>1215</v>
      </c>
      <c r="C18" s="20"/>
      <c r="D18" s="40">
        <v>50</v>
      </c>
      <c r="E18" s="40" t="s">
        <v>6</v>
      </c>
      <c r="F18" s="45"/>
      <c r="G18" s="406"/>
      <c r="H18" s="406"/>
      <c r="I18" s="406"/>
      <c r="J18" s="46"/>
    </row>
    <row r="19" spans="1:10" s="7" customFormat="1" ht="30.75" customHeight="1" x14ac:dyDescent="0.2">
      <c r="A19" s="14">
        <v>12</v>
      </c>
      <c r="B19" s="232" t="s">
        <v>1216</v>
      </c>
      <c r="C19" s="20"/>
      <c r="D19" s="40">
        <v>10</v>
      </c>
      <c r="E19" s="40" t="s">
        <v>6</v>
      </c>
      <c r="F19" s="45"/>
      <c r="G19" s="406"/>
      <c r="H19" s="406"/>
      <c r="I19" s="406"/>
      <c r="J19" s="46"/>
    </row>
    <row r="20" spans="1:10" s="7" customFormat="1" ht="30.75" customHeight="1" x14ac:dyDescent="0.2">
      <c r="A20" s="191">
        <v>13</v>
      </c>
      <c r="B20" s="232" t="s">
        <v>1217</v>
      </c>
      <c r="C20" s="20"/>
      <c r="D20" s="40">
        <v>10</v>
      </c>
      <c r="E20" s="40" t="s">
        <v>6</v>
      </c>
      <c r="F20" s="45"/>
      <c r="G20" s="406"/>
      <c r="H20" s="406"/>
      <c r="I20" s="406"/>
      <c r="J20" s="46"/>
    </row>
    <row r="21" spans="1:10" s="7" customFormat="1" ht="30.75" customHeight="1" x14ac:dyDescent="0.2">
      <c r="A21" s="14">
        <v>14</v>
      </c>
      <c r="B21" s="232" t="s">
        <v>1218</v>
      </c>
      <c r="C21" s="20"/>
      <c r="D21" s="40">
        <v>10</v>
      </c>
      <c r="E21" s="40" t="s">
        <v>6</v>
      </c>
      <c r="F21" s="45"/>
      <c r="G21" s="406"/>
      <c r="H21" s="406"/>
      <c r="I21" s="406"/>
      <c r="J21" s="46"/>
    </row>
    <row r="22" spans="1:10" s="7" customFormat="1" ht="30.75" customHeight="1" x14ac:dyDescent="0.2">
      <c r="A22" s="14">
        <v>15</v>
      </c>
      <c r="B22" s="232" t="s">
        <v>1219</v>
      </c>
      <c r="C22" s="20"/>
      <c r="D22" s="40">
        <v>900</v>
      </c>
      <c r="E22" s="40" t="s">
        <v>90</v>
      </c>
      <c r="F22" s="45"/>
      <c r="G22" s="406"/>
      <c r="H22" s="406"/>
      <c r="I22" s="406"/>
      <c r="J22" s="46"/>
    </row>
    <row r="23" spans="1:10" s="7" customFormat="1" ht="30.75" customHeight="1" x14ac:dyDescent="0.2">
      <c r="A23" s="191">
        <v>16</v>
      </c>
      <c r="B23" s="232" t="s">
        <v>1220</v>
      </c>
      <c r="C23" s="20"/>
      <c r="D23" s="40">
        <v>10</v>
      </c>
      <c r="E23" s="40" t="s">
        <v>6</v>
      </c>
      <c r="F23" s="45"/>
      <c r="G23" s="406"/>
      <c r="H23" s="406"/>
      <c r="I23" s="406"/>
      <c r="J23" s="46"/>
    </row>
    <row r="24" spans="1:10" s="7" customFormat="1" ht="30.75" customHeight="1" x14ac:dyDescent="0.2">
      <c r="A24" s="14">
        <v>17</v>
      </c>
      <c r="B24" s="232" t="s">
        <v>1221</v>
      </c>
      <c r="C24" s="20"/>
      <c r="D24" s="40">
        <v>10</v>
      </c>
      <c r="E24" s="40" t="s">
        <v>6</v>
      </c>
      <c r="F24" s="45"/>
      <c r="G24" s="406"/>
      <c r="H24" s="406"/>
      <c r="I24" s="406"/>
      <c r="J24" s="46"/>
    </row>
    <row r="25" spans="1:10" s="7" customFormat="1" ht="30.75" customHeight="1" x14ac:dyDescent="0.2">
      <c r="A25" s="14">
        <v>18</v>
      </c>
      <c r="B25" s="232" t="s">
        <v>1222</v>
      </c>
      <c r="C25" s="20"/>
      <c r="D25" s="40">
        <v>10</v>
      </c>
      <c r="E25" s="40" t="s">
        <v>6</v>
      </c>
      <c r="F25" s="45"/>
      <c r="G25" s="406"/>
      <c r="H25" s="406"/>
      <c r="I25" s="406"/>
      <c r="J25" s="46"/>
    </row>
    <row r="26" spans="1:10" s="7" customFormat="1" ht="30.75" customHeight="1" x14ac:dyDescent="0.2">
      <c r="A26" s="191">
        <v>19</v>
      </c>
      <c r="B26" s="232" t="s">
        <v>1223</v>
      </c>
      <c r="C26" s="20"/>
      <c r="D26" s="40">
        <v>10</v>
      </c>
      <c r="E26" s="40" t="s">
        <v>6</v>
      </c>
      <c r="F26" s="45"/>
      <c r="G26" s="406"/>
      <c r="H26" s="406"/>
      <c r="I26" s="406"/>
      <c r="J26" s="46"/>
    </row>
    <row r="27" spans="1:10" s="7" customFormat="1" ht="30.75" customHeight="1" thickBot="1" x14ac:dyDescent="0.25">
      <c r="A27" s="14">
        <v>20</v>
      </c>
      <c r="B27" s="232" t="s">
        <v>1224</v>
      </c>
      <c r="C27" s="20"/>
      <c r="D27" s="40">
        <v>10</v>
      </c>
      <c r="E27" s="40" t="s">
        <v>6</v>
      </c>
      <c r="F27" s="45"/>
      <c r="G27" s="406"/>
      <c r="H27" s="406"/>
      <c r="I27" s="406"/>
      <c r="J27" s="46"/>
    </row>
    <row r="28" spans="1:10" s="7" customFormat="1" ht="30.75" customHeight="1" thickBot="1" x14ac:dyDescent="0.3">
      <c r="A28" s="27"/>
      <c r="B28" s="33" t="s">
        <v>5</v>
      </c>
      <c r="C28" s="29"/>
      <c r="D28" s="29"/>
      <c r="E28" s="29"/>
      <c r="F28" s="48"/>
      <c r="G28" s="48">
        <f>SUM(G8:G27)</f>
        <v>0</v>
      </c>
      <c r="H28" s="48">
        <f>SUM(H8:H27)</f>
        <v>0</v>
      </c>
      <c r="I28" s="48">
        <f>SUM(I8:I27)</f>
        <v>0</v>
      </c>
      <c r="J28" s="49">
        <f>SUM(J8:J27)</f>
        <v>0</v>
      </c>
    </row>
    <row r="29" spans="1:10" s="23" customFormat="1" ht="30.75" customHeight="1" thickBot="1" x14ac:dyDescent="0.3">
      <c r="A29" s="21"/>
      <c r="B29" s="30"/>
      <c r="C29" s="63"/>
      <c r="D29" s="66"/>
      <c r="E29" s="66"/>
      <c r="F29" s="69"/>
      <c r="G29" s="69"/>
      <c r="H29" s="69"/>
      <c r="I29" s="69"/>
      <c r="J29" s="72"/>
    </row>
    <row r="30" spans="1:10" s="7" customFormat="1" ht="30.75" customHeight="1" x14ac:dyDescent="0.25">
      <c r="A30" s="464" t="s">
        <v>1458</v>
      </c>
      <c r="B30" s="465"/>
      <c r="C30" s="465"/>
      <c r="D30" s="465"/>
      <c r="E30" s="465"/>
      <c r="F30" s="465"/>
      <c r="G30" s="465"/>
      <c r="H30" s="465"/>
      <c r="I30" s="465"/>
      <c r="J30" s="466"/>
    </row>
    <row r="31" spans="1:10" s="7" customFormat="1" ht="30.75" customHeight="1" x14ac:dyDescent="0.2">
      <c r="A31" s="191">
        <v>21</v>
      </c>
      <c r="B31" s="186" t="s">
        <v>1225</v>
      </c>
      <c r="C31" s="185"/>
      <c r="D31" s="187">
        <v>80</v>
      </c>
      <c r="E31" s="187" t="s">
        <v>6</v>
      </c>
      <c r="F31" s="188"/>
      <c r="G31" s="403"/>
      <c r="H31" s="403"/>
      <c r="I31" s="403"/>
      <c r="J31" s="189"/>
    </row>
    <row r="32" spans="1:10" s="7" customFormat="1" ht="30.75" customHeight="1" x14ac:dyDescent="0.2">
      <c r="A32" s="14">
        <v>22</v>
      </c>
      <c r="B32" s="13" t="s">
        <v>1226</v>
      </c>
      <c r="C32" s="12"/>
      <c r="D32" s="39">
        <v>80</v>
      </c>
      <c r="E32" s="39" t="s">
        <v>6</v>
      </c>
      <c r="F32" s="43"/>
      <c r="G32" s="396"/>
      <c r="H32" s="396"/>
      <c r="I32" s="396"/>
      <c r="J32" s="44"/>
    </row>
    <row r="33" spans="1:10" s="7" customFormat="1" ht="30.75" customHeight="1" x14ac:dyDescent="0.2">
      <c r="A33" s="14">
        <v>23</v>
      </c>
      <c r="B33" s="13" t="s">
        <v>1234</v>
      </c>
      <c r="C33" s="12"/>
      <c r="D33" s="39">
        <v>80</v>
      </c>
      <c r="E33" s="39" t="s">
        <v>6</v>
      </c>
      <c r="F33" s="43"/>
      <c r="G33" s="396"/>
      <c r="H33" s="396"/>
      <c r="I33" s="396"/>
      <c r="J33" s="44"/>
    </row>
    <row r="34" spans="1:10" s="7" customFormat="1" ht="30.75" customHeight="1" x14ac:dyDescent="0.2">
      <c r="A34" s="191">
        <v>24</v>
      </c>
      <c r="B34" s="13" t="s">
        <v>1227</v>
      </c>
      <c r="C34" s="12"/>
      <c r="D34" s="39">
        <v>80</v>
      </c>
      <c r="E34" s="39" t="s">
        <v>6</v>
      </c>
      <c r="F34" s="43"/>
      <c r="G34" s="396"/>
      <c r="H34" s="396"/>
      <c r="I34" s="396"/>
      <c r="J34" s="44"/>
    </row>
    <row r="35" spans="1:10" s="7" customFormat="1" ht="30.75" customHeight="1" x14ac:dyDescent="0.2">
      <c r="A35" s="14">
        <v>25</v>
      </c>
      <c r="B35" s="13" t="s">
        <v>1228</v>
      </c>
      <c r="C35" s="12"/>
      <c r="D35" s="39">
        <v>80</v>
      </c>
      <c r="E35" s="39" t="s">
        <v>6</v>
      </c>
      <c r="F35" s="43"/>
      <c r="G35" s="396"/>
      <c r="H35" s="396"/>
      <c r="I35" s="396"/>
      <c r="J35" s="44"/>
    </row>
    <row r="36" spans="1:10" s="7" customFormat="1" ht="30.75" customHeight="1" x14ac:dyDescent="0.2">
      <c r="A36" s="14">
        <v>26</v>
      </c>
      <c r="B36" s="13" t="s">
        <v>1229</v>
      </c>
      <c r="C36" s="12"/>
      <c r="D36" s="39">
        <v>20</v>
      </c>
      <c r="E36" s="39" t="s">
        <v>6</v>
      </c>
      <c r="F36" s="43"/>
      <c r="G36" s="396"/>
      <c r="H36" s="396"/>
      <c r="I36" s="396"/>
      <c r="J36" s="44"/>
    </row>
    <row r="37" spans="1:10" s="7" customFormat="1" ht="30.75" customHeight="1" x14ac:dyDescent="0.2">
      <c r="A37" s="191">
        <v>27</v>
      </c>
      <c r="B37" s="13" t="s">
        <v>1230</v>
      </c>
      <c r="C37" s="12"/>
      <c r="D37" s="39">
        <v>80</v>
      </c>
      <c r="E37" s="39" t="s">
        <v>6</v>
      </c>
      <c r="F37" s="43"/>
      <c r="G37" s="396"/>
      <c r="H37" s="396"/>
      <c r="I37" s="396"/>
      <c r="J37" s="44"/>
    </row>
    <row r="38" spans="1:10" s="7" customFormat="1" ht="30.75" customHeight="1" x14ac:dyDescent="0.2">
      <c r="A38" s="14">
        <v>28</v>
      </c>
      <c r="B38" s="13" t="s">
        <v>1231</v>
      </c>
      <c r="C38" s="12"/>
      <c r="D38" s="39">
        <v>80</v>
      </c>
      <c r="E38" s="39" t="s">
        <v>6</v>
      </c>
      <c r="F38" s="43"/>
      <c r="G38" s="396"/>
      <c r="H38" s="396"/>
      <c r="I38" s="396"/>
      <c r="J38" s="44"/>
    </row>
    <row r="39" spans="1:10" s="7" customFormat="1" ht="30.75" customHeight="1" x14ac:dyDescent="0.2">
      <c r="A39" s="14">
        <v>29</v>
      </c>
      <c r="B39" s="13" t="s">
        <v>153</v>
      </c>
      <c r="C39" s="12"/>
      <c r="D39" s="39">
        <v>80</v>
      </c>
      <c r="E39" s="39" t="s">
        <v>6</v>
      </c>
      <c r="F39" s="43"/>
      <c r="G39" s="396"/>
      <c r="H39" s="396"/>
      <c r="I39" s="396"/>
      <c r="J39" s="44"/>
    </row>
    <row r="40" spans="1:10" s="7" customFormat="1" ht="30.75" customHeight="1" x14ac:dyDescent="0.2">
      <c r="A40" s="191">
        <v>30</v>
      </c>
      <c r="B40" s="19" t="s">
        <v>1232</v>
      </c>
      <c r="C40" s="20"/>
      <c r="D40" s="40">
        <v>80</v>
      </c>
      <c r="E40" s="40" t="s">
        <v>6</v>
      </c>
      <c r="F40" s="45"/>
      <c r="G40" s="406"/>
      <c r="H40" s="406"/>
      <c r="I40" s="406"/>
      <c r="J40" s="46"/>
    </row>
    <row r="41" spans="1:10" s="7" customFormat="1" ht="30.75" customHeight="1" x14ac:dyDescent="0.2">
      <c r="A41" s="14">
        <v>31</v>
      </c>
      <c r="B41" s="19" t="s">
        <v>150</v>
      </c>
      <c r="C41" s="20"/>
      <c r="D41" s="40">
        <v>100</v>
      </c>
      <c r="E41" s="40" t="s">
        <v>6</v>
      </c>
      <c r="F41" s="45"/>
      <c r="G41" s="406"/>
      <c r="H41" s="406"/>
      <c r="I41" s="406"/>
      <c r="J41" s="46"/>
    </row>
    <row r="42" spans="1:10" s="7" customFormat="1" ht="30.75" customHeight="1" x14ac:dyDescent="0.2">
      <c r="A42" s="14">
        <v>32</v>
      </c>
      <c r="B42" s="19" t="s">
        <v>1233</v>
      </c>
      <c r="C42" s="20"/>
      <c r="D42" s="40">
        <v>80</v>
      </c>
      <c r="E42" s="40" t="s">
        <v>6</v>
      </c>
      <c r="F42" s="45"/>
      <c r="G42" s="406"/>
      <c r="H42" s="406"/>
      <c r="I42" s="406"/>
      <c r="J42" s="46"/>
    </row>
    <row r="43" spans="1:10" s="7" customFormat="1" ht="30.75" customHeight="1" x14ac:dyDescent="0.2">
      <c r="A43" s="191">
        <v>33</v>
      </c>
      <c r="B43" s="19" t="s">
        <v>154</v>
      </c>
      <c r="C43" s="20"/>
      <c r="D43" s="40">
        <v>50</v>
      </c>
      <c r="E43" s="40" t="s">
        <v>6</v>
      </c>
      <c r="F43" s="45"/>
      <c r="G43" s="406"/>
      <c r="H43" s="406"/>
      <c r="I43" s="406"/>
      <c r="J43" s="46"/>
    </row>
    <row r="44" spans="1:10" s="7" customFormat="1" ht="30.75" customHeight="1" x14ac:dyDescent="0.2">
      <c r="A44" s="14">
        <v>34</v>
      </c>
      <c r="B44" s="19" t="s">
        <v>1235</v>
      </c>
      <c r="C44" s="20"/>
      <c r="D44" s="40">
        <v>80</v>
      </c>
      <c r="E44" s="40" t="s">
        <v>6</v>
      </c>
      <c r="F44" s="45"/>
      <c r="G44" s="406"/>
      <c r="H44" s="406"/>
      <c r="I44" s="406"/>
      <c r="J44" s="46"/>
    </row>
    <row r="45" spans="1:10" s="7" customFormat="1" ht="30.75" customHeight="1" x14ac:dyDescent="0.2">
      <c r="A45" s="14">
        <v>35</v>
      </c>
      <c r="B45" s="19" t="s">
        <v>1236</v>
      </c>
      <c r="C45" s="20"/>
      <c r="D45" s="40">
        <v>90</v>
      </c>
      <c r="E45" s="40" t="s">
        <v>6</v>
      </c>
      <c r="F45" s="45"/>
      <c r="G45" s="406"/>
      <c r="H45" s="406"/>
      <c r="I45" s="406"/>
      <c r="J45" s="46"/>
    </row>
    <row r="46" spans="1:10" s="7" customFormat="1" ht="30.75" customHeight="1" x14ac:dyDescent="0.2">
      <c r="A46" s="191">
        <v>36</v>
      </c>
      <c r="B46" s="19" t="s">
        <v>1237</v>
      </c>
      <c r="C46" s="20"/>
      <c r="D46" s="40">
        <v>50</v>
      </c>
      <c r="E46" s="40" t="s">
        <v>6</v>
      </c>
      <c r="F46" s="45"/>
      <c r="G46" s="406"/>
      <c r="H46" s="406"/>
      <c r="I46" s="406"/>
      <c r="J46" s="46"/>
    </row>
    <row r="47" spans="1:10" s="7" customFormat="1" ht="30.75" customHeight="1" x14ac:dyDescent="0.2">
      <c r="A47" s="14">
        <v>37</v>
      </c>
      <c r="B47" s="19" t="s">
        <v>1238</v>
      </c>
      <c r="C47" s="20"/>
      <c r="D47" s="40">
        <v>50</v>
      </c>
      <c r="E47" s="40" t="s">
        <v>6</v>
      </c>
      <c r="F47" s="45"/>
      <c r="G47" s="406"/>
      <c r="H47" s="406"/>
      <c r="I47" s="406"/>
      <c r="J47" s="46"/>
    </row>
    <row r="48" spans="1:10" s="7" customFormat="1" ht="30.75" customHeight="1" x14ac:dyDescent="0.2">
      <c r="A48" s="14">
        <v>38</v>
      </c>
      <c r="B48" s="19" t="s">
        <v>151</v>
      </c>
      <c r="C48" s="20"/>
      <c r="D48" s="40">
        <v>50</v>
      </c>
      <c r="E48" s="40" t="s">
        <v>6</v>
      </c>
      <c r="F48" s="45"/>
      <c r="G48" s="406"/>
      <c r="H48" s="406"/>
      <c r="I48" s="406"/>
      <c r="J48" s="46"/>
    </row>
    <row r="49" spans="1:10" s="7" customFormat="1" ht="30.75" customHeight="1" x14ac:dyDescent="0.2">
      <c r="A49" s="191">
        <v>39</v>
      </c>
      <c r="B49" s="19" t="s">
        <v>152</v>
      </c>
      <c r="C49" s="20"/>
      <c r="D49" s="40">
        <v>50</v>
      </c>
      <c r="E49" s="40" t="s">
        <v>6</v>
      </c>
      <c r="F49" s="45"/>
      <c r="G49" s="406"/>
      <c r="H49" s="406"/>
      <c r="I49" s="406"/>
      <c r="J49" s="46"/>
    </row>
    <row r="50" spans="1:10" s="7" customFormat="1" ht="30.75" customHeight="1" x14ac:dyDescent="0.2">
      <c r="A50" s="14">
        <v>40</v>
      </c>
      <c r="B50" s="19" t="s">
        <v>1239</v>
      </c>
      <c r="C50" s="20"/>
      <c r="D50" s="40">
        <v>20</v>
      </c>
      <c r="E50" s="40" t="s">
        <v>6</v>
      </c>
      <c r="F50" s="45"/>
      <c r="G50" s="406"/>
      <c r="H50" s="406"/>
      <c r="I50" s="406"/>
      <c r="J50" s="46"/>
    </row>
    <row r="51" spans="1:10" s="7" customFormat="1" ht="30.75" customHeight="1" x14ac:dyDescent="0.2">
      <c r="A51" s="14">
        <v>41</v>
      </c>
      <c r="B51" s="19" t="s">
        <v>1240</v>
      </c>
      <c r="C51" s="20"/>
      <c r="D51" s="40">
        <v>20</v>
      </c>
      <c r="E51" s="40" t="s">
        <v>6</v>
      </c>
      <c r="F51" s="45"/>
      <c r="G51" s="406"/>
      <c r="H51" s="406"/>
      <c r="I51" s="406"/>
      <c r="J51" s="46"/>
    </row>
    <row r="52" spans="1:10" s="7" customFormat="1" ht="30.75" customHeight="1" x14ac:dyDescent="0.2">
      <c r="A52" s="191">
        <v>42</v>
      </c>
      <c r="B52" s="19" t="s">
        <v>1241</v>
      </c>
      <c r="C52" s="20"/>
      <c r="D52" s="40">
        <v>20</v>
      </c>
      <c r="E52" s="40" t="s">
        <v>6</v>
      </c>
      <c r="F52" s="45"/>
      <c r="G52" s="406"/>
      <c r="H52" s="406"/>
      <c r="I52" s="406"/>
      <c r="J52" s="46"/>
    </row>
    <row r="53" spans="1:10" s="7" customFormat="1" ht="30.75" customHeight="1" x14ac:dyDescent="0.2">
      <c r="A53" s="14">
        <v>43</v>
      </c>
      <c r="B53" s="19" t="s">
        <v>1242</v>
      </c>
      <c r="C53" s="20"/>
      <c r="D53" s="40">
        <v>20</v>
      </c>
      <c r="E53" s="40" t="s">
        <v>6</v>
      </c>
      <c r="F53" s="45"/>
      <c r="G53" s="406"/>
      <c r="H53" s="406"/>
      <c r="I53" s="406"/>
      <c r="J53" s="46"/>
    </row>
    <row r="54" spans="1:10" s="7" customFormat="1" ht="30.75" customHeight="1" x14ac:dyDescent="0.2">
      <c r="A54" s="14">
        <v>44</v>
      </c>
      <c r="B54" s="19" t="s">
        <v>1243</v>
      </c>
      <c r="C54" s="20"/>
      <c r="D54" s="40">
        <v>30</v>
      </c>
      <c r="E54" s="40" t="s">
        <v>6</v>
      </c>
      <c r="F54" s="45"/>
      <c r="G54" s="406"/>
      <c r="H54" s="406"/>
      <c r="I54" s="406"/>
      <c r="J54" s="46"/>
    </row>
    <row r="55" spans="1:10" s="7" customFormat="1" ht="30.75" customHeight="1" x14ac:dyDescent="0.2">
      <c r="A55" s="191">
        <v>45</v>
      </c>
      <c r="B55" s="19" t="s">
        <v>1244</v>
      </c>
      <c r="C55" s="20"/>
      <c r="D55" s="40">
        <v>30</v>
      </c>
      <c r="E55" s="40" t="s">
        <v>6</v>
      </c>
      <c r="F55" s="45"/>
      <c r="G55" s="406"/>
      <c r="H55" s="406"/>
      <c r="I55" s="406"/>
      <c r="J55" s="46"/>
    </row>
    <row r="56" spans="1:10" s="7" customFormat="1" ht="30.75" customHeight="1" x14ac:dyDescent="0.2">
      <c r="A56" s="14">
        <v>46</v>
      </c>
      <c r="B56" s="19" t="s">
        <v>1245</v>
      </c>
      <c r="C56" s="20"/>
      <c r="D56" s="40">
        <v>20</v>
      </c>
      <c r="E56" s="40" t="s">
        <v>6</v>
      </c>
      <c r="F56" s="45"/>
      <c r="G56" s="406"/>
      <c r="H56" s="406"/>
      <c r="I56" s="406"/>
      <c r="J56" s="46"/>
    </row>
    <row r="57" spans="1:10" s="7" customFormat="1" ht="30.75" customHeight="1" x14ac:dyDescent="0.2">
      <c r="A57" s="14">
        <v>47</v>
      </c>
      <c r="B57" s="19" t="s">
        <v>1248</v>
      </c>
      <c r="C57" s="20"/>
      <c r="D57" s="40">
        <v>20</v>
      </c>
      <c r="E57" s="40" t="s">
        <v>6</v>
      </c>
      <c r="F57" s="45"/>
      <c r="G57" s="406"/>
      <c r="H57" s="406"/>
      <c r="I57" s="406"/>
      <c r="J57" s="46"/>
    </row>
    <row r="58" spans="1:10" s="7" customFormat="1" ht="30.75" customHeight="1" x14ac:dyDescent="0.2">
      <c r="A58" s="191">
        <v>48</v>
      </c>
      <c r="B58" s="19" t="s">
        <v>1246</v>
      </c>
      <c r="C58" s="20"/>
      <c r="D58" s="40">
        <v>20</v>
      </c>
      <c r="E58" s="40" t="s">
        <v>6</v>
      </c>
      <c r="F58" s="45"/>
      <c r="G58" s="406"/>
      <c r="H58" s="406"/>
      <c r="I58" s="406"/>
      <c r="J58" s="46"/>
    </row>
    <row r="59" spans="1:10" s="7" customFormat="1" ht="30.75" customHeight="1" thickBot="1" x14ac:dyDescent="0.25">
      <c r="A59" s="14">
        <v>49</v>
      </c>
      <c r="B59" s="16" t="s">
        <v>1247</v>
      </c>
      <c r="C59" s="17"/>
      <c r="D59" s="182">
        <v>80</v>
      </c>
      <c r="E59" s="182" t="s">
        <v>6</v>
      </c>
      <c r="F59" s="50"/>
      <c r="G59" s="407"/>
      <c r="H59" s="407"/>
      <c r="I59" s="407"/>
      <c r="J59" s="51"/>
    </row>
    <row r="60" spans="1:10" s="7" customFormat="1" ht="30.75" customHeight="1" thickBot="1" x14ac:dyDescent="0.3">
      <c r="A60" s="171"/>
      <c r="B60" s="172" t="s">
        <v>5</v>
      </c>
      <c r="C60" s="173"/>
      <c r="D60" s="173"/>
      <c r="E60" s="173"/>
      <c r="F60" s="174"/>
      <c r="G60" s="174">
        <f>SUM(G31)</f>
        <v>0</v>
      </c>
      <c r="H60" s="174">
        <f>SUM(H31)</f>
        <v>0</v>
      </c>
      <c r="I60" s="174">
        <f>SUM(I31)</f>
        <v>0</v>
      </c>
      <c r="J60" s="175">
        <f>SUM(J31)</f>
        <v>0</v>
      </c>
    </row>
    <row r="61" spans="1:10" s="23" customFormat="1" ht="30.75" customHeight="1" thickBot="1" x14ac:dyDescent="0.3">
      <c r="A61" s="21"/>
      <c r="B61" s="30"/>
      <c r="C61" s="63"/>
      <c r="D61" s="66"/>
      <c r="E61" s="66"/>
      <c r="F61" s="69"/>
      <c r="G61" s="69"/>
      <c r="H61" s="69"/>
      <c r="I61" s="69"/>
      <c r="J61" s="72"/>
    </row>
    <row r="62" spans="1:10" s="7" customFormat="1" ht="30.75" customHeight="1" x14ac:dyDescent="0.25">
      <c r="A62" s="464" t="s">
        <v>1459</v>
      </c>
      <c r="B62" s="465"/>
      <c r="C62" s="465"/>
      <c r="D62" s="465"/>
      <c r="E62" s="465"/>
      <c r="F62" s="465"/>
      <c r="G62" s="465"/>
      <c r="H62" s="465"/>
      <c r="I62" s="465"/>
      <c r="J62" s="466"/>
    </row>
    <row r="63" spans="1:10" s="7" customFormat="1" ht="30.75" customHeight="1" x14ac:dyDescent="0.2">
      <c r="A63" s="191">
        <v>50</v>
      </c>
      <c r="B63" s="186" t="s">
        <v>1249</v>
      </c>
      <c r="C63" s="185"/>
      <c r="D63" s="187">
        <v>80</v>
      </c>
      <c r="E63" s="187" t="s">
        <v>6</v>
      </c>
      <c r="F63" s="188"/>
      <c r="G63" s="403"/>
      <c r="H63" s="403"/>
      <c r="I63" s="403"/>
      <c r="J63" s="189"/>
    </row>
    <row r="64" spans="1:10" s="7" customFormat="1" ht="30.75" customHeight="1" x14ac:dyDescent="0.2">
      <c r="A64" s="14">
        <v>51</v>
      </c>
      <c r="B64" s="13" t="s">
        <v>1250</v>
      </c>
      <c r="C64" s="12"/>
      <c r="D64" s="39">
        <v>80</v>
      </c>
      <c r="E64" s="39" t="s">
        <v>6</v>
      </c>
      <c r="F64" s="43"/>
      <c r="G64" s="396"/>
      <c r="H64" s="396"/>
      <c r="I64" s="396"/>
      <c r="J64" s="44"/>
    </row>
    <row r="65" spans="1:10" s="7" customFormat="1" ht="30.75" customHeight="1" x14ac:dyDescent="0.2">
      <c r="A65" s="14">
        <v>52</v>
      </c>
      <c r="B65" s="13" t="s">
        <v>1251</v>
      </c>
      <c r="C65" s="12"/>
      <c r="D65" s="39">
        <v>80</v>
      </c>
      <c r="E65" s="39" t="s">
        <v>6</v>
      </c>
      <c r="F65" s="43"/>
      <c r="G65" s="396"/>
      <c r="H65" s="396"/>
      <c r="I65" s="396"/>
      <c r="J65" s="44"/>
    </row>
    <row r="66" spans="1:10" s="7" customFormat="1" ht="30.75" customHeight="1" thickBot="1" x14ac:dyDescent="0.25">
      <c r="A66" s="18">
        <v>53</v>
      </c>
      <c r="B66" s="19" t="s">
        <v>1252</v>
      </c>
      <c r="C66" s="20"/>
      <c r="D66" s="40">
        <v>80</v>
      </c>
      <c r="E66" s="40" t="s">
        <v>6</v>
      </c>
      <c r="F66" s="45"/>
      <c r="G66" s="406"/>
      <c r="H66" s="406"/>
      <c r="I66" s="406"/>
      <c r="J66" s="46"/>
    </row>
    <row r="67" spans="1:10" s="7" customFormat="1" ht="30.75" customHeight="1" thickBot="1" x14ac:dyDescent="0.3">
      <c r="A67" s="27"/>
      <c r="B67" s="33" t="s">
        <v>5</v>
      </c>
      <c r="C67" s="29"/>
      <c r="D67" s="29"/>
      <c r="E67" s="29"/>
      <c r="F67" s="48"/>
      <c r="G67" s="48">
        <f>SUM(G63:G66)</f>
        <v>0</v>
      </c>
      <c r="H67" s="48">
        <f>SUM(H63:H66)</f>
        <v>0</v>
      </c>
      <c r="I67" s="48">
        <f>SUM(I63:I66)</f>
        <v>0</v>
      </c>
      <c r="J67" s="49">
        <f>SUM(J63:J66)</f>
        <v>0</v>
      </c>
    </row>
    <row r="68" spans="1:10" s="23" customFormat="1" ht="30.75" customHeight="1" thickBot="1" x14ac:dyDescent="0.3">
      <c r="A68" s="21"/>
      <c r="B68" s="30"/>
      <c r="C68" s="63"/>
      <c r="D68" s="66"/>
      <c r="E68" s="66"/>
      <c r="F68" s="69"/>
      <c r="G68" s="69"/>
      <c r="H68" s="69"/>
      <c r="I68" s="69"/>
      <c r="J68" s="72"/>
    </row>
    <row r="69" spans="1:10" s="7" customFormat="1" ht="30.75" customHeight="1" thickBot="1" x14ac:dyDescent="0.3">
      <c r="A69" s="469" t="s">
        <v>1460</v>
      </c>
      <c r="B69" s="470"/>
      <c r="C69" s="470"/>
      <c r="D69" s="470"/>
      <c r="E69" s="470"/>
      <c r="F69" s="470"/>
      <c r="G69" s="470"/>
      <c r="H69" s="470"/>
      <c r="I69" s="470"/>
      <c r="J69" s="471"/>
    </row>
    <row r="70" spans="1:10" s="7" customFormat="1" ht="30.75" customHeight="1" thickBot="1" x14ac:dyDescent="0.25">
      <c r="A70" s="191">
        <v>54</v>
      </c>
      <c r="B70" s="186" t="s">
        <v>155</v>
      </c>
      <c r="C70" s="185"/>
      <c r="D70" s="187">
        <v>15000</v>
      </c>
      <c r="E70" s="187" t="s">
        <v>3</v>
      </c>
      <c r="F70" s="188"/>
      <c r="G70" s="70"/>
      <c r="H70" s="70"/>
      <c r="I70" s="70"/>
      <c r="J70" s="189"/>
    </row>
    <row r="71" spans="1:10" s="7" customFormat="1" ht="30.75" customHeight="1" thickBot="1" x14ac:dyDescent="0.3">
      <c r="A71" s="27"/>
      <c r="B71" s="33" t="s">
        <v>5</v>
      </c>
      <c r="C71" s="29"/>
      <c r="D71" s="29"/>
      <c r="E71" s="29"/>
      <c r="F71" s="48"/>
      <c r="G71" s="48">
        <f>SUM(G70:G70)</f>
        <v>0</v>
      </c>
      <c r="H71" s="48">
        <f>SUM(H70:H70)</f>
        <v>0</v>
      </c>
      <c r="I71" s="48">
        <f>SUM(I70:I70)</f>
        <v>0</v>
      </c>
      <c r="J71" s="49">
        <f>SUM(J70:J70)</f>
        <v>0</v>
      </c>
    </row>
    <row r="72" spans="1:10" s="23" customFormat="1" ht="30.75" customHeight="1" thickBot="1" x14ac:dyDescent="0.3">
      <c r="A72" s="21"/>
      <c r="B72" s="30"/>
      <c r="C72" s="63"/>
      <c r="D72" s="66"/>
      <c r="E72" s="66"/>
      <c r="F72" s="69"/>
      <c r="G72" s="69"/>
      <c r="H72" s="69"/>
      <c r="I72" s="69"/>
      <c r="J72" s="72"/>
    </row>
    <row r="73" spans="1:10" s="7" customFormat="1" ht="30.75" customHeight="1" x14ac:dyDescent="0.25">
      <c r="A73" s="464" t="s">
        <v>1444</v>
      </c>
      <c r="B73" s="465"/>
      <c r="C73" s="465"/>
      <c r="D73" s="465"/>
      <c r="E73" s="465"/>
      <c r="F73" s="465"/>
      <c r="G73" s="465"/>
      <c r="H73" s="465"/>
      <c r="I73" s="465"/>
      <c r="J73" s="466"/>
    </row>
    <row r="74" spans="1:10" s="7" customFormat="1" ht="30.75" customHeight="1" thickBot="1" x14ac:dyDescent="0.25">
      <c r="A74" s="14">
        <v>55</v>
      </c>
      <c r="B74" s="13" t="s">
        <v>156</v>
      </c>
      <c r="C74" s="12"/>
      <c r="D74" s="39">
        <v>200</v>
      </c>
      <c r="E74" s="39" t="s">
        <v>90</v>
      </c>
      <c r="F74" s="43"/>
      <c r="G74" s="70"/>
      <c r="H74" s="70"/>
      <c r="I74" s="70"/>
      <c r="J74" s="44"/>
    </row>
    <row r="75" spans="1:10" s="7" customFormat="1" ht="30.75" customHeight="1" thickBot="1" x14ac:dyDescent="0.3">
      <c r="A75" s="27"/>
      <c r="B75" s="33" t="s">
        <v>5</v>
      </c>
      <c r="C75" s="29"/>
      <c r="D75" s="29"/>
      <c r="E75" s="29"/>
      <c r="F75" s="48"/>
      <c r="G75" s="48">
        <f>SUM(G74:G74)</f>
        <v>0</v>
      </c>
      <c r="H75" s="48">
        <f>SUM(H74:H74)</f>
        <v>0</v>
      </c>
      <c r="I75" s="48">
        <f>SUM(I74:I74)</f>
        <v>0</v>
      </c>
      <c r="J75" s="49">
        <f>SUM(J74:J74)</f>
        <v>0</v>
      </c>
    </row>
    <row r="76" spans="1:10" s="23" customFormat="1" ht="30.75" customHeight="1" thickBot="1" x14ac:dyDescent="0.3">
      <c r="A76" s="21"/>
      <c r="B76" s="30"/>
      <c r="C76" s="63"/>
      <c r="D76" s="66"/>
      <c r="E76" s="66"/>
      <c r="F76" s="69"/>
      <c r="G76" s="69"/>
      <c r="H76" s="69"/>
      <c r="I76" s="69"/>
      <c r="J76" s="72"/>
    </row>
    <row r="77" spans="1:10" s="7" customFormat="1" ht="30.75" customHeight="1" x14ac:dyDescent="0.25">
      <c r="A77" s="464" t="s">
        <v>1445</v>
      </c>
      <c r="B77" s="465"/>
      <c r="C77" s="465"/>
      <c r="D77" s="465"/>
      <c r="E77" s="465"/>
      <c r="F77" s="465"/>
      <c r="G77" s="465"/>
      <c r="H77" s="465"/>
      <c r="I77" s="465"/>
      <c r="J77" s="466"/>
    </row>
    <row r="78" spans="1:10" s="7" customFormat="1" ht="30.75" customHeight="1" x14ac:dyDescent="0.2">
      <c r="A78" s="191">
        <v>56</v>
      </c>
      <c r="B78" s="186" t="s">
        <v>138</v>
      </c>
      <c r="C78" s="185"/>
      <c r="D78" s="187">
        <v>100</v>
      </c>
      <c r="E78" s="187" t="s">
        <v>3</v>
      </c>
      <c r="F78" s="188"/>
      <c r="G78" s="403"/>
      <c r="H78" s="403"/>
      <c r="I78" s="403"/>
      <c r="J78" s="189"/>
    </row>
    <row r="79" spans="1:10" s="7" customFormat="1" ht="30.75" customHeight="1" x14ac:dyDescent="0.2">
      <c r="A79" s="14">
        <v>57</v>
      </c>
      <c r="B79" s="13" t="s">
        <v>352</v>
      </c>
      <c r="C79" s="12"/>
      <c r="D79" s="39">
        <v>100</v>
      </c>
      <c r="E79" s="39" t="s">
        <v>3</v>
      </c>
      <c r="F79" s="43"/>
      <c r="G79" s="396"/>
      <c r="H79" s="396"/>
      <c r="I79" s="396"/>
      <c r="J79" s="44"/>
    </row>
    <row r="80" spans="1:10" s="7" customFormat="1" ht="30.75" customHeight="1" x14ac:dyDescent="0.2">
      <c r="A80" s="14">
        <v>58</v>
      </c>
      <c r="B80" s="13" t="s">
        <v>353</v>
      </c>
      <c r="C80" s="12"/>
      <c r="D80" s="39">
        <v>100</v>
      </c>
      <c r="E80" s="39" t="s">
        <v>3</v>
      </c>
      <c r="F80" s="43"/>
      <c r="G80" s="396"/>
      <c r="H80" s="396"/>
      <c r="I80" s="396"/>
      <c r="J80" s="44"/>
    </row>
    <row r="81" spans="1:10" s="7" customFormat="1" ht="30.75" customHeight="1" x14ac:dyDescent="0.2">
      <c r="A81" s="191">
        <v>59</v>
      </c>
      <c r="B81" s="19" t="s">
        <v>137</v>
      </c>
      <c r="C81" s="20"/>
      <c r="D81" s="40">
        <v>100</v>
      </c>
      <c r="E81" s="40" t="s">
        <v>3</v>
      </c>
      <c r="F81" s="45"/>
      <c r="G81" s="406"/>
      <c r="H81" s="406"/>
      <c r="I81" s="406"/>
      <c r="J81" s="46"/>
    </row>
    <row r="82" spans="1:10" s="7" customFormat="1" ht="30.75" customHeight="1" x14ac:dyDescent="0.2">
      <c r="A82" s="14">
        <v>60</v>
      </c>
      <c r="B82" s="19" t="s">
        <v>1253</v>
      </c>
      <c r="C82" s="20"/>
      <c r="D82" s="40">
        <v>50</v>
      </c>
      <c r="E82" s="40" t="s">
        <v>3</v>
      </c>
      <c r="F82" s="45"/>
      <c r="G82" s="406"/>
      <c r="H82" s="406"/>
      <c r="I82" s="406"/>
      <c r="J82" s="46"/>
    </row>
    <row r="83" spans="1:10" s="7" customFormat="1" ht="30.75" customHeight="1" thickBot="1" x14ac:dyDescent="0.25">
      <c r="A83" s="18">
        <v>61</v>
      </c>
      <c r="B83" s="19" t="s">
        <v>1254</v>
      </c>
      <c r="C83" s="20"/>
      <c r="D83" s="40">
        <v>50</v>
      </c>
      <c r="E83" s="40" t="s">
        <v>3</v>
      </c>
      <c r="F83" s="45"/>
      <c r="G83" s="406"/>
      <c r="H83" s="406"/>
      <c r="I83" s="406"/>
      <c r="J83" s="46"/>
    </row>
    <row r="84" spans="1:10" s="7" customFormat="1" ht="30.75" customHeight="1" thickBot="1" x14ac:dyDescent="0.3">
      <c r="A84" s="27"/>
      <c r="B84" s="33" t="s">
        <v>5</v>
      </c>
      <c r="C84" s="29"/>
      <c r="D84" s="29"/>
      <c r="E84" s="29"/>
      <c r="F84" s="48"/>
      <c r="G84" s="48">
        <f>SUM(G78:G78)</f>
        <v>0</v>
      </c>
      <c r="H84" s="48">
        <f>SUM(H78:H78)</f>
        <v>0</v>
      </c>
      <c r="I84" s="48">
        <f>SUM(I78:I78)</f>
        <v>0</v>
      </c>
      <c r="J84" s="49">
        <f>SUM(J78:J78)</f>
        <v>0</v>
      </c>
    </row>
    <row r="85" spans="1:10" s="23" customFormat="1" ht="30.75" customHeight="1" thickBot="1" x14ac:dyDescent="0.3">
      <c r="A85" s="21"/>
      <c r="B85" s="30"/>
      <c r="C85" s="63"/>
      <c r="D85" s="66"/>
      <c r="E85" s="66"/>
      <c r="F85" s="69"/>
      <c r="G85" s="69"/>
      <c r="H85" s="69"/>
      <c r="I85" s="69"/>
      <c r="J85" s="72"/>
    </row>
    <row r="86" spans="1:10" s="7" customFormat="1" ht="30.75" customHeight="1" x14ac:dyDescent="0.25">
      <c r="A86" s="467" t="s">
        <v>1461</v>
      </c>
      <c r="B86" s="468"/>
      <c r="C86" s="468"/>
      <c r="D86" s="468"/>
      <c r="E86" s="468"/>
      <c r="F86" s="468"/>
      <c r="G86" s="468"/>
      <c r="H86" s="468"/>
      <c r="I86" s="468"/>
      <c r="J86" s="472"/>
    </row>
    <row r="87" spans="1:10" s="7" customFormat="1" ht="30.75" customHeight="1" x14ac:dyDescent="0.2">
      <c r="A87" s="12">
        <v>62</v>
      </c>
      <c r="B87" s="13" t="s">
        <v>1260</v>
      </c>
      <c r="C87" s="12"/>
      <c r="D87" s="39">
        <v>500</v>
      </c>
      <c r="E87" s="39" t="s">
        <v>3</v>
      </c>
      <c r="F87" s="43"/>
      <c r="G87" s="396"/>
      <c r="H87" s="396"/>
      <c r="I87" s="396"/>
      <c r="J87" s="44"/>
    </row>
    <row r="88" spans="1:10" s="7" customFormat="1" ht="30.75" customHeight="1" x14ac:dyDescent="0.2">
      <c r="A88" s="12">
        <v>63</v>
      </c>
      <c r="B88" s="13" t="s">
        <v>1261</v>
      </c>
      <c r="C88" s="12"/>
      <c r="D88" s="39">
        <v>500</v>
      </c>
      <c r="E88" s="39" t="s">
        <v>3</v>
      </c>
      <c r="F88" s="43"/>
      <c r="G88" s="396"/>
      <c r="H88" s="396"/>
      <c r="I88" s="396"/>
      <c r="J88" s="44"/>
    </row>
    <row r="89" spans="1:10" s="7" customFormat="1" ht="30.75" customHeight="1" x14ac:dyDescent="0.2">
      <c r="A89" s="12">
        <v>64</v>
      </c>
      <c r="B89" s="13" t="s">
        <v>1262</v>
      </c>
      <c r="C89" s="12"/>
      <c r="D89" s="39">
        <v>500</v>
      </c>
      <c r="E89" s="39" t="s">
        <v>3</v>
      </c>
      <c r="F89" s="43"/>
      <c r="G89" s="396"/>
      <c r="H89" s="396"/>
      <c r="I89" s="396"/>
      <c r="J89" s="44"/>
    </row>
    <row r="90" spans="1:10" s="7" customFormat="1" ht="30.75" customHeight="1" x14ac:dyDescent="0.2">
      <c r="A90" s="12">
        <v>65</v>
      </c>
      <c r="B90" s="13" t="s">
        <v>1263</v>
      </c>
      <c r="C90" s="12"/>
      <c r="D90" s="39">
        <v>500</v>
      </c>
      <c r="E90" s="39" t="s">
        <v>3</v>
      </c>
      <c r="F90" s="43"/>
      <c r="G90" s="396"/>
      <c r="H90" s="396"/>
      <c r="I90" s="396"/>
      <c r="J90" s="44"/>
    </row>
    <row r="91" spans="1:10" s="7" customFormat="1" ht="30.75" customHeight="1" x14ac:dyDescent="0.2">
      <c r="A91" s="12">
        <v>66</v>
      </c>
      <c r="B91" s="13" t="s">
        <v>1265</v>
      </c>
      <c r="C91" s="12"/>
      <c r="D91" s="39">
        <v>500</v>
      </c>
      <c r="E91" s="39" t="s">
        <v>3</v>
      </c>
      <c r="F91" s="43"/>
      <c r="G91" s="396"/>
      <c r="H91" s="396"/>
      <c r="I91" s="396"/>
      <c r="J91" s="44"/>
    </row>
    <row r="92" spans="1:10" s="7" customFormat="1" ht="30.75" customHeight="1" x14ac:dyDescent="0.2">
      <c r="A92" s="12">
        <v>67</v>
      </c>
      <c r="B92" s="13" t="s">
        <v>1264</v>
      </c>
      <c r="C92" s="12"/>
      <c r="D92" s="39">
        <v>500</v>
      </c>
      <c r="E92" s="39" t="s">
        <v>3</v>
      </c>
      <c r="F92" s="43"/>
      <c r="G92" s="396"/>
      <c r="H92" s="396"/>
      <c r="I92" s="396"/>
      <c r="J92" s="44"/>
    </row>
    <row r="93" spans="1:10" s="7" customFormat="1" ht="30.75" customHeight="1" x14ac:dyDescent="0.2">
      <c r="A93" s="12">
        <v>68</v>
      </c>
      <c r="B93" s="13" t="s">
        <v>1255</v>
      </c>
      <c r="C93" s="20"/>
      <c r="D93" s="40">
        <v>500</v>
      </c>
      <c r="E93" s="40" t="s">
        <v>3</v>
      </c>
      <c r="F93" s="45"/>
      <c r="G93" s="406"/>
      <c r="H93" s="406"/>
      <c r="I93" s="406"/>
      <c r="J93" s="46"/>
    </row>
    <row r="94" spans="1:10" s="7" customFormat="1" ht="30.75" customHeight="1" x14ac:dyDescent="0.2">
      <c r="A94" s="12">
        <v>69</v>
      </c>
      <c r="B94" s="415" t="s">
        <v>1256</v>
      </c>
      <c r="C94" s="20"/>
      <c r="D94" s="40">
        <v>500</v>
      </c>
      <c r="E94" s="40" t="s">
        <v>3</v>
      </c>
      <c r="F94" s="45"/>
      <c r="G94" s="406"/>
      <c r="H94" s="406"/>
      <c r="I94" s="406"/>
      <c r="J94" s="46"/>
    </row>
    <row r="95" spans="1:10" s="7" customFormat="1" ht="30.75" customHeight="1" x14ac:dyDescent="0.2">
      <c r="A95" s="12">
        <v>70</v>
      </c>
      <c r="B95" s="13" t="s">
        <v>1257</v>
      </c>
      <c r="C95" s="20"/>
      <c r="D95" s="40">
        <v>100</v>
      </c>
      <c r="E95" s="40" t="s">
        <v>3</v>
      </c>
      <c r="F95" s="45"/>
      <c r="G95" s="406"/>
      <c r="H95" s="406"/>
      <c r="I95" s="406"/>
      <c r="J95" s="46"/>
    </row>
    <row r="96" spans="1:10" s="7" customFormat="1" ht="30.75" customHeight="1" x14ac:dyDescent="0.2">
      <c r="A96" s="191">
        <v>71</v>
      </c>
      <c r="B96" s="165" t="s">
        <v>1258</v>
      </c>
      <c r="C96" s="20"/>
      <c r="D96" s="40">
        <v>100</v>
      </c>
      <c r="E96" s="40" t="s">
        <v>3</v>
      </c>
      <c r="F96" s="45"/>
      <c r="G96" s="406"/>
      <c r="H96" s="406"/>
      <c r="I96" s="406"/>
      <c r="J96" s="46"/>
    </row>
    <row r="97" spans="1:10" s="7" customFormat="1" ht="30.75" customHeight="1" thickBot="1" x14ac:dyDescent="0.25">
      <c r="A97" s="18">
        <v>72</v>
      </c>
      <c r="B97" s="19" t="s">
        <v>1259</v>
      </c>
      <c r="C97" s="20"/>
      <c r="D97" s="40">
        <v>100</v>
      </c>
      <c r="E97" s="40" t="s">
        <v>3</v>
      </c>
      <c r="F97" s="45"/>
      <c r="G97" s="406"/>
      <c r="H97" s="406"/>
      <c r="I97" s="406"/>
      <c r="J97" s="46"/>
    </row>
    <row r="98" spans="1:10" s="7" customFormat="1" ht="30.75" customHeight="1" thickBot="1" x14ac:dyDescent="0.3">
      <c r="A98" s="27"/>
      <c r="B98" s="33" t="s">
        <v>5</v>
      </c>
      <c r="C98" s="29"/>
      <c r="D98" s="29"/>
      <c r="E98" s="29"/>
      <c r="F98" s="48"/>
      <c r="G98" s="48">
        <f>SUM(G87)</f>
        <v>0</v>
      </c>
      <c r="H98" s="48">
        <f>SUM(H87)</f>
        <v>0</v>
      </c>
      <c r="I98" s="48">
        <f>SUM(I87)</f>
        <v>0</v>
      </c>
      <c r="J98" s="49">
        <f>SUM(J87)</f>
        <v>0</v>
      </c>
    </row>
    <row r="99" spans="1:10" s="23" customFormat="1" ht="30.75" customHeight="1" thickBot="1" x14ac:dyDescent="0.3">
      <c r="A99" s="21"/>
      <c r="B99" s="30"/>
      <c r="C99" s="63"/>
      <c r="D99" s="66"/>
      <c r="E99" s="66"/>
      <c r="F99" s="69"/>
      <c r="G99" s="69"/>
      <c r="H99" s="69"/>
      <c r="I99" s="69"/>
      <c r="J99" s="72"/>
    </row>
    <row r="100" spans="1:10" s="7" customFormat="1" ht="30.75" customHeight="1" x14ac:dyDescent="0.25">
      <c r="A100" s="464" t="s">
        <v>1462</v>
      </c>
      <c r="B100" s="465"/>
      <c r="C100" s="465"/>
      <c r="D100" s="465"/>
      <c r="E100" s="465"/>
      <c r="F100" s="465"/>
      <c r="G100" s="465"/>
      <c r="H100" s="465"/>
      <c r="I100" s="465"/>
      <c r="J100" s="466"/>
    </row>
    <row r="101" spans="1:10" s="7" customFormat="1" ht="30.75" customHeight="1" x14ac:dyDescent="0.2">
      <c r="A101" s="12">
        <v>73</v>
      </c>
      <c r="B101" s="13" t="s">
        <v>1266</v>
      </c>
      <c r="C101" s="12"/>
      <c r="D101" s="39">
        <v>50</v>
      </c>
      <c r="E101" s="39" t="s">
        <v>6</v>
      </c>
      <c r="F101" s="43"/>
      <c r="G101" s="396"/>
      <c r="H101" s="396"/>
      <c r="I101" s="396"/>
      <c r="J101" s="44"/>
    </row>
    <row r="102" spans="1:10" s="7" customFormat="1" ht="30.75" customHeight="1" x14ac:dyDescent="0.2">
      <c r="A102" s="12">
        <v>74</v>
      </c>
      <c r="B102" s="13" t="s">
        <v>1267</v>
      </c>
      <c r="C102" s="12"/>
      <c r="D102" s="39">
        <v>50</v>
      </c>
      <c r="E102" s="39" t="s">
        <v>6</v>
      </c>
      <c r="F102" s="43"/>
      <c r="G102" s="396"/>
      <c r="H102" s="396"/>
      <c r="I102" s="396"/>
      <c r="J102" s="44"/>
    </row>
    <row r="103" spans="1:10" s="7" customFormat="1" ht="30.75" customHeight="1" x14ac:dyDescent="0.2">
      <c r="A103" s="12">
        <v>75</v>
      </c>
      <c r="B103" s="13" t="s">
        <v>1268</v>
      </c>
      <c r="C103" s="12"/>
      <c r="D103" s="39">
        <v>50</v>
      </c>
      <c r="E103" s="39" t="s">
        <v>6</v>
      </c>
      <c r="F103" s="43"/>
      <c r="G103" s="396"/>
      <c r="H103" s="396"/>
      <c r="I103" s="396"/>
      <c r="J103" s="44"/>
    </row>
    <row r="104" spans="1:10" s="7" customFormat="1" ht="30.75" customHeight="1" x14ac:dyDescent="0.2">
      <c r="A104" s="12">
        <v>76</v>
      </c>
      <c r="B104" s="13" t="s">
        <v>1269</v>
      </c>
      <c r="C104" s="12"/>
      <c r="D104" s="39">
        <v>50</v>
      </c>
      <c r="E104" s="39" t="s">
        <v>6</v>
      </c>
      <c r="F104" s="43"/>
      <c r="G104" s="396"/>
      <c r="H104" s="396"/>
      <c r="I104" s="396"/>
      <c r="J104" s="44"/>
    </row>
    <row r="105" spans="1:10" s="7" customFormat="1" ht="30.75" customHeight="1" x14ac:dyDescent="0.2">
      <c r="A105" s="12">
        <v>77</v>
      </c>
      <c r="B105" s="13" t="s">
        <v>1270</v>
      </c>
      <c r="C105" s="12"/>
      <c r="D105" s="39">
        <v>50</v>
      </c>
      <c r="E105" s="39" t="s">
        <v>6</v>
      </c>
      <c r="F105" s="43"/>
      <c r="G105" s="396"/>
      <c r="H105" s="396"/>
      <c r="I105" s="396"/>
      <c r="J105" s="44"/>
    </row>
    <row r="106" spans="1:10" s="7" customFormat="1" ht="30.75" customHeight="1" x14ac:dyDescent="0.2">
      <c r="A106" s="12">
        <v>78</v>
      </c>
      <c r="B106" s="13" t="s">
        <v>1271</v>
      </c>
      <c r="C106" s="12"/>
      <c r="D106" s="39">
        <v>50</v>
      </c>
      <c r="E106" s="39" t="s">
        <v>6</v>
      </c>
      <c r="F106" s="43"/>
      <c r="G106" s="396"/>
      <c r="H106" s="396"/>
      <c r="I106" s="396"/>
      <c r="J106" s="44"/>
    </row>
    <row r="107" spans="1:10" s="7" customFormat="1" ht="30.75" customHeight="1" x14ac:dyDescent="0.2">
      <c r="A107" s="12">
        <v>79</v>
      </c>
      <c r="B107" s="13" t="s">
        <v>1272</v>
      </c>
      <c r="C107" s="12"/>
      <c r="D107" s="39">
        <v>50</v>
      </c>
      <c r="E107" s="39" t="s">
        <v>6</v>
      </c>
      <c r="F107" s="43"/>
      <c r="G107" s="396"/>
      <c r="H107" s="396"/>
      <c r="I107" s="396"/>
      <c r="J107" s="44"/>
    </row>
    <row r="108" spans="1:10" s="7" customFormat="1" ht="30.75" customHeight="1" x14ac:dyDescent="0.2">
      <c r="A108" s="12">
        <v>80</v>
      </c>
      <c r="B108" s="13" t="s">
        <v>1273</v>
      </c>
      <c r="C108" s="12"/>
      <c r="D108" s="39">
        <v>50</v>
      </c>
      <c r="E108" s="39" t="s">
        <v>6</v>
      </c>
      <c r="F108" s="43"/>
      <c r="G108" s="396"/>
      <c r="H108" s="396"/>
      <c r="I108" s="396"/>
      <c r="J108" s="44"/>
    </row>
    <row r="109" spans="1:10" s="7" customFormat="1" ht="30.75" customHeight="1" x14ac:dyDescent="0.2">
      <c r="A109" s="12">
        <v>81</v>
      </c>
      <c r="B109" s="13" t="s">
        <v>53</v>
      </c>
      <c r="C109" s="12"/>
      <c r="D109" s="39">
        <v>50</v>
      </c>
      <c r="E109" s="39" t="s">
        <v>6</v>
      </c>
      <c r="F109" s="43"/>
      <c r="G109" s="396"/>
      <c r="H109" s="396"/>
      <c r="I109" s="396"/>
      <c r="J109" s="44"/>
    </row>
    <row r="110" spans="1:10" s="7" customFormat="1" ht="30.75" customHeight="1" x14ac:dyDescent="0.2">
      <c r="A110" s="12">
        <v>82</v>
      </c>
      <c r="B110" s="13" t="s">
        <v>1274</v>
      </c>
      <c r="C110" s="12"/>
      <c r="D110" s="39">
        <v>50</v>
      </c>
      <c r="E110" s="39" t="s">
        <v>6</v>
      </c>
      <c r="F110" s="43"/>
      <c r="G110" s="396"/>
      <c r="H110" s="396"/>
      <c r="I110" s="396"/>
      <c r="J110" s="44"/>
    </row>
    <row r="111" spans="1:10" s="7" customFormat="1" ht="30.75" customHeight="1" x14ac:dyDescent="0.2">
      <c r="A111" s="12">
        <v>83</v>
      </c>
      <c r="B111" s="13" t="s">
        <v>1275</v>
      </c>
      <c r="C111" s="12"/>
      <c r="D111" s="39">
        <v>50</v>
      </c>
      <c r="E111" s="39" t="s">
        <v>6</v>
      </c>
      <c r="F111" s="43"/>
      <c r="G111" s="396"/>
      <c r="H111" s="396"/>
      <c r="I111" s="396"/>
      <c r="J111" s="44"/>
    </row>
    <row r="112" spans="1:10" s="7" customFormat="1" ht="30.75" customHeight="1" x14ac:dyDescent="0.2">
      <c r="A112" s="12">
        <v>84</v>
      </c>
      <c r="B112" s="13" t="s">
        <v>1276</v>
      </c>
      <c r="C112" s="12"/>
      <c r="D112" s="39">
        <v>50</v>
      </c>
      <c r="E112" s="39" t="s">
        <v>6</v>
      </c>
      <c r="F112" s="43"/>
      <c r="G112" s="396"/>
      <c r="H112" s="396"/>
      <c r="I112" s="396"/>
      <c r="J112" s="44"/>
    </row>
    <row r="113" spans="1:10" s="7" customFormat="1" ht="30.75" customHeight="1" x14ac:dyDescent="0.2">
      <c r="A113" s="12">
        <v>85</v>
      </c>
      <c r="B113" s="13" t="s">
        <v>1277</v>
      </c>
      <c r="C113" s="12"/>
      <c r="D113" s="39">
        <v>50</v>
      </c>
      <c r="E113" s="39" t="s">
        <v>6</v>
      </c>
      <c r="F113" s="43"/>
      <c r="G113" s="396"/>
      <c r="H113" s="396"/>
      <c r="I113" s="396"/>
      <c r="J113" s="44"/>
    </row>
    <row r="114" spans="1:10" s="7" customFormat="1" ht="30.75" customHeight="1" x14ac:dyDescent="0.2">
      <c r="A114" s="12">
        <v>86</v>
      </c>
      <c r="B114" s="13" t="s">
        <v>1278</v>
      </c>
      <c r="C114" s="12"/>
      <c r="D114" s="39">
        <v>50</v>
      </c>
      <c r="E114" s="39" t="s">
        <v>6</v>
      </c>
      <c r="F114" s="43"/>
      <c r="G114" s="396"/>
      <c r="H114" s="396"/>
      <c r="I114" s="396"/>
      <c r="J114" s="44"/>
    </row>
    <row r="115" spans="1:10" s="7" customFormat="1" ht="30.75" customHeight="1" x14ac:dyDescent="0.2">
      <c r="A115" s="12">
        <v>87</v>
      </c>
      <c r="B115" s="13" t="s">
        <v>1279</v>
      </c>
      <c r="C115" s="12"/>
      <c r="D115" s="39">
        <v>50</v>
      </c>
      <c r="E115" s="39" t="s">
        <v>6</v>
      </c>
      <c r="F115" s="43"/>
      <c r="G115" s="396"/>
      <c r="H115" s="396"/>
      <c r="I115" s="396"/>
      <c r="J115" s="44"/>
    </row>
    <row r="116" spans="1:10" s="7" customFormat="1" ht="30.75" customHeight="1" thickBot="1" x14ac:dyDescent="0.25">
      <c r="A116" s="20">
        <v>88</v>
      </c>
      <c r="B116" s="19" t="s">
        <v>1280</v>
      </c>
      <c r="C116" s="20"/>
      <c r="D116" s="40">
        <v>50</v>
      </c>
      <c r="E116" s="40" t="s">
        <v>6</v>
      </c>
      <c r="F116" s="45"/>
      <c r="G116" s="406"/>
      <c r="H116" s="406"/>
      <c r="I116" s="406"/>
      <c r="J116" s="46"/>
    </row>
    <row r="117" spans="1:10" s="7" customFormat="1" ht="30.75" customHeight="1" thickBot="1" x14ac:dyDescent="0.3">
      <c r="A117" s="27"/>
      <c r="B117" s="33" t="s">
        <v>8</v>
      </c>
      <c r="C117" s="29"/>
      <c r="D117" s="29"/>
      <c r="E117" s="29"/>
      <c r="F117" s="48"/>
      <c r="G117" s="48">
        <f>SUM(G101:G116)</f>
        <v>0</v>
      </c>
      <c r="H117" s="48">
        <f>SUM(H101:H116)</f>
        <v>0</v>
      </c>
      <c r="I117" s="48">
        <f>SUM(I101:I116)</f>
        <v>0</v>
      </c>
      <c r="J117" s="49">
        <f>SUM(J101:J116)</f>
        <v>0</v>
      </c>
    </row>
    <row r="118" spans="1:10" s="7" customFormat="1" ht="30.75" customHeight="1" thickBot="1" x14ac:dyDescent="0.3">
      <c r="A118" s="410"/>
      <c r="B118" s="411"/>
      <c r="C118" s="412"/>
      <c r="D118" s="412"/>
      <c r="E118" s="412"/>
      <c r="F118" s="413"/>
      <c r="G118" s="413"/>
      <c r="H118" s="413"/>
      <c r="I118" s="413"/>
      <c r="J118" s="414"/>
    </row>
    <row r="119" spans="1:10" s="23" customFormat="1" ht="30.75" customHeight="1" x14ac:dyDescent="0.25">
      <c r="A119" s="464" t="s">
        <v>1463</v>
      </c>
      <c r="B119" s="465"/>
      <c r="C119" s="465"/>
      <c r="D119" s="465"/>
      <c r="E119" s="465"/>
      <c r="F119" s="465"/>
      <c r="G119" s="465"/>
      <c r="H119" s="465"/>
      <c r="I119" s="465"/>
      <c r="J119" s="466"/>
    </row>
    <row r="120" spans="1:10" s="7" customFormat="1" ht="30.75" customHeight="1" x14ac:dyDescent="0.2">
      <c r="A120" s="12">
        <v>89</v>
      </c>
      <c r="B120" s="13" t="s">
        <v>1310</v>
      </c>
      <c r="C120" s="12"/>
      <c r="D120" s="39">
        <v>20</v>
      </c>
      <c r="E120" s="39" t="s">
        <v>6</v>
      </c>
      <c r="F120" s="43"/>
      <c r="G120" s="396"/>
      <c r="H120" s="396"/>
      <c r="I120" s="396"/>
      <c r="J120" s="44"/>
    </row>
    <row r="121" spans="1:10" s="7" customFormat="1" ht="30.75" customHeight="1" x14ac:dyDescent="0.2">
      <c r="A121" s="12">
        <v>90</v>
      </c>
      <c r="B121" s="13" t="s">
        <v>1311</v>
      </c>
      <c r="C121" s="12"/>
      <c r="D121" s="39">
        <v>20</v>
      </c>
      <c r="E121" s="39" t="s">
        <v>6</v>
      </c>
      <c r="F121" s="43"/>
      <c r="G121" s="396"/>
      <c r="H121" s="396"/>
      <c r="I121" s="396"/>
      <c r="J121" s="44"/>
    </row>
    <row r="122" spans="1:10" s="7" customFormat="1" ht="30.75" customHeight="1" x14ac:dyDescent="0.2">
      <c r="A122" s="12">
        <v>91</v>
      </c>
      <c r="B122" s="13" t="s">
        <v>1312</v>
      </c>
      <c r="C122" s="12"/>
      <c r="D122" s="39">
        <v>20</v>
      </c>
      <c r="E122" s="39" t="s">
        <v>6</v>
      </c>
      <c r="F122" s="43"/>
      <c r="G122" s="396"/>
      <c r="H122" s="396"/>
      <c r="I122" s="396"/>
      <c r="J122" s="44"/>
    </row>
    <row r="123" spans="1:10" s="7" customFormat="1" ht="30.75" customHeight="1" x14ac:dyDescent="0.2">
      <c r="A123" s="12">
        <v>92</v>
      </c>
      <c r="B123" s="13" t="s">
        <v>1313</v>
      </c>
      <c r="C123" s="12"/>
      <c r="D123" s="39">
        <v>20</v>
      </c>
      <c r="E123" s="39" t="s">
        <v>6</v>
      </c>
      <c r="F123" s="43"/>
      <c r="G123" s="396"/>
      <c r="H123" s="396"/>
      <c r="I123" s="396"/>
      <c r="J123" s="44"/>
    </row>
    <row r="124" spans="1:10" s="7" customFormat="1" ht="30.75" customHeight="1" x14ac:dyDescent="0.2">
      <c r="A124" s="12">
        <v>93</v>
      </c>
      <c r="B124" s="13" t="s">
        <v>1314</v>
      </c>
      <c r="C124" s="12"/>
      <c r="D124" s="39">
        <v>20</v>
      </c>
      <c r="E124" s="39" t="s">
        <v>6</v>
      </c>
      <c r="F124" s="43"/>
      <c r="G124" s="396"/>
      <c r="H124" s="396"/>
      <c r="I124" s="396"/>
      <c r="J124" s="44"/>
    </row>
    <row r="125" spans="1:10" s="7" customFormat="1" ht="30.75" customHeight="1" x14ac:dyDescent="0.2">
      <c r="A125" s="12">
        <v>94</v>
      </c>
      <c r="B125" s="13" t="s">
        <v>1315</v>
      </c>
      <c r="C125" s="12"/>
      <c r="D125" s="39">
        <v>20</v>
      </c>
      <c r="E125" s="39" t="s">
        <v>6</v>
      </c>
      <c r="F125" s="43"/>
      <c r="G125" s="396"/>
      <c r="H125" s="396"/>
      <c r="I125" s="396"/>
      <c r="J125" s="44"/>
    </row>
    <row r="126" spans="1:10" s="7" customFormat="1" ht="30.75" customHeight="1" x14ac:dyDescent="0.2">
      <c r="A126" s="12">
        <v>95</v>
      </c>
      <c r="B126" s="13" t="s">
        <v>1316</v>
      </c>
      <c r="C126" s="12"/>
      <c r="D126" s="39">
        <v>20</v>
      </c>
      <c r="E126" s="39" t="s">
        <v>6</v>
      </c>
      <c r="F126" s="43"/>
      <c r="G126" s="396"/>
      <c r="H126" s="396"/>
      <c r="I126" s="396"/>
      <c r="J126" s="44"/>
    </row>
    <row r="127" spans="1:10" s="7" customFormat="1" ht="30.75" customHeight="1" x14ac:dyDescent="0.2">
      <c r="A127" s="12">
        <v>96</v>
      </c>
      <c r="B127" s="13" t="s">
        <v>1318</v>
      </c>
      <c r="C127" s="12"/>
      <c r="D127" s="39">
        <v>20</v>
      </c>
      <c r="E127" s="39" t="s">
        <v>6</v>
      </c>
      <c r="F127" s="43"/>
      <c r="G127" s="396"/>
      <c r="H127" s="396"/>
      <c r="I127" s="396"/>
      <c r="J127" s="44"/>
    </row>
    <row r="128" spans="1:10" s="7" customFormat="1" ht="30.75" customHeight="1" x14ac:dyDescent="0.2">
      <c r="A128" s="12">
        <v>97</v>
      </c>
      <c r="B128" s="13" t="s">
        <v>1319</v>
      </c>
      <c r="C128" s="12"/>
      <c r="D128" s="39">
        <v>20</v>
      </c>
      <c r="E128" s="39" t="s">
        <v>6</v>
      </c>
      <c r="F128" s="43"/>
      <c r="G128" s="396"/>
      <c r="H128" s="396"/>
      <c r="I128" s="396"/>
      <c r="J128" s="44"/>
    </row>
    <row r="129" spans="1:10" ht="30.75" customHeight="1" thickBot="1" x14ac:dyDescent="0.3">
      <c r="A129" s="20">
        <v>98</v>
      </c>
      <c r="B129" s="19" t="s">
        <v>1317</v>
      </c>
      <c r="C129" s="20"/>
      <c r="D129" s="40">
        <v>20</v>
      </c>
      <c r="E129" s="40" t="s">
        <v>6</v>
      </c>
      <c r="F129" s="45"/>
      <c r="G129" s="406"/>
      <c r="H129" s="406"/>
      <c r="I129" s="406"/>
      <c r="J129" s="46"/>
    </row>
    <row r="130" spans="1:10" s="7" customFormat="1" ht="30.75" customHeight="1" thickBot="1" x14ac:dyDescent="0.3">
      <c r="A130" s="27"/>
      <c r="B130" s="33" t="s">
        <v>8</v>
      </c>
      <c r="C130" s="29"/>
      <c r="D130" s="29"/>
      <c r="E130" s="29"/>
      <c r="F130" s="48"/>
      <c r="G130" s="48">
        <f ca="1">SUM(G113:G136)</f>
        <v>0</v>
      </c>
      <c r="H130" s="48">
        <f ca="1">SUM(H113:H136)</f>
        <v>0</v>
      </c>
      <c r="I130" s="48">
        <f ca="1">SUM(I113:I136)</f>
        <v>0</v>
      </c>
      <c r="J130" s="49">
        <f ca="1">SUM(J113:J136)</f>
        <v>0</v>
      </c>
    </row>
    <row r="131" spans="1:10" s="7" customFormat="1" ht="30.75" customHeight="1" thickBot="1" x14ac:dyDescent="0.3">
      <c r="A131" s="410"/>
      <c r="B131" s="411"/>
      <c r="C131" s="412"/>
      <c r="D131" s="412"/>
      <c r="E131" s="412"/>
      <c r="F131" s="413"/>
      <c r="G131" s="413"/>
      <c r="H131" s="413"/>
      <c r="I131" s="413"/>
      <c r="J131" s="414"/>
    </row>
    <row r="132" spans="1:10" s="7" customFormat="1" ht="30.75" customHeight="1" x14ac:dyDescent="0.25">
      <c r="A132" s="464" t="s">
        <v>1464</v>
      </c>
      <c r="B132" s="465"/>
      <c r="C132" s="465"/>
      <c r="D132" s="465"/>
      <c r="E132" s="465"/>
      <c r="F132" s="465"/>
      <c r="G132" s="465"/>
      <c r="H132" s="465"/>
      <c r="I132" s="465"/>
      <c r="J132" s="466"/>
    </row>
    <row r="133" spans="1:10" s="7" customFormat="1" ht="30.75" customHeight="1" x14ac:dyDescent="0.2">
      <c r="A133" s="12">
        <v>99</v>
      </c>
      <c r="B133" s="13" t="s">
        <v>1324</v>
      </c>
      <c r="C133" s="12"/>
      <c r="D133" s="39">
        <v>100</v>
      </c>
      <c r="E133" s="39" t="s">
        <v>3</v>
      </c>
      <c r="F133" s="43"/>
      <c r="G133" s="396"/>
      <c r="H133" s="396"/>
      <c r="I133" s="396"/>
      <c r="J133" s="44"/>
    </row>
    <row r="134" spans="1:10" s="7" customFormat="1" ht="30.75" customHeight="1" x14ac:dyDescent="0.2">
      <c r="A134" s="12">
        <v>100</v>
      </c>
      <c r="B134" s="13" t="s">
        <v>1325</v>
      </c>
      <c r="C134" s="12"/>
      <c r="D134" s="39">
        <v>100</v>
      </c>
      <c r="E134" s="39" t="s">
        <v>3</v>
      </c>
      <c r="F134" s="43"/>
      <c r="G134" s="396"/>
      <c r="H134" s="396"/>
      <c r="I134" s="396"/>
      <c r="J134" s="44"/>
    </row>
    <row r="135" spans="1:10" s="7" customFormat="1" ht="30.75" customHeight="1" x14ac:dyDescent="0.2">
      <c r="A135" s="12">
        <v>101</v>
      </c>
      <c r="B135" s="13" t="s">
        <v>1326</v>
      </c>
      <c r="C135" s="12"/>
      <c r="D135" s="39">
        <v>100</v>
      </c>
      <c r="E135" s="39" t="s">
        <v>3</v>
      </c>
      <c r="F135" s="43"/>
      <c r="G135" s="396"/>
      <c r="H135" s="396"/>
      <c r="I135" s="396"/>
      <c r="J135" s="44"/>
    </row>
    <row r="136" spans="1:10" s="7" customFormat="1" ht="30.75" customHeight="1" x14ac:dyDescent="0.2">
      <c r="A136" s="12">
        <v>102</v>
      </c>
      <c r="B136" s="13" t="s">
        <v>1281</v>
      </c>
      <c r="C136" s="12"/>
      <c r="D136" s="39">
        <v>100</v>
      </c>
      <c r="E136" s="39" t="s">
        <v>3</v>
      </c>
      <c r="F136" s="43"/>
      <c r="G136" s="396"/>
      <c r="H136" s="396"/>
      <c r="I136" s="396"/>
      <c r="J136" s="44"/>
    </row>
    <row r="137" spans="1:10" s="7" customFormat="1" ht="30.75" customHeight="1" x14ac:dyDescent="0.2">
      <c r="A137" s="12">
        <v>103</v>
      </c>
      <c r="B137" s="13" t="s">
        <v>1282</v>
      </c>
      <c r="C137" s="12"/>
      <c r="D137" s="39">
        <v>50</v>
      </c>
      <c r="E137" s="39" t="s">
        <v>6</v>
      </c>
      <c r="F137" s="43"/>
      <c r="G137" s="396"/>
      <c r="H137" s="396"/>
      <c r="I137" s="396"/>
      <c r="J137" s="44"/>
    </row>
    <row r="138" spans="1:10" s="7" customFormat="1" ht="30.75" customHeight="1" x14ac:dyDescent="0.2">
      <c r="A138" s="12">
        <v>104</v>
      </c>
      <c r="B138" s="13" t="s">
        <v>1283</v>
      </c>
      <c r="C138" s="12"/>
      <c r="D138" s="39">
        <v>50</v>
      </c>
      <c r="E138" s="39" t="s">
        <v>6</v>
      </c>
      <c r="F138" s="43"/>
      <c r="G138" s="396"/>
      <c r="H138" s="396"/>
      <c r="I138" s="396"/>
      <c r="J138" s="44"/>
    </row>
    <row r="139" spans="1:10" s="7" customFormat="1" ht="30.75" customHeight="1" x14ac:dyDescent="0.2">
      <c r="A139" s="12">
        <v>105</v>
      </c>
      <c r="B139" s="13" t="s">
        <v>1284</v>
      </c>
      <c r="C139" s="12"/>
      <c r="D139" s="39">
        <v>50</v>
      </c>
      <c r="E139" s="39" t="s">
        <v>6</v>
      </c>
      <c r="F139" s="43"/>
      <c r="G139" s="396"/>
      <c r="H139" s="396"/>
      <c r="I139" s="396"/>
      <c r="J139" s="44"/>
    </row>
    <row r="140" spans="1:10" s="7" customFormat="1" ht="30.75" customHeight="1" x14ac:dyDescent="0.2">
      <c r="A140" s="12">
        <v>106</v>
      </c>
      <c r="B140" s="13" t="s">
        <v>1285</v>
      </c>
      <c r="C140" s="12"/>
      <c r="D140" s="39">
        <v>100</v>
      </c>
      <c r="E140" s="39" t="s">
        <v>6</v>
      </c>
      <c r="F140" s="43"/>
      <c r="G140" s="396"/>
      <c r="H140" s="396"/>
      <c r="I140" s="396"/>
      <c r="J140" s="44"/>
    </row>
    <row r="141" spans="1:10" s="7" customFormat="1" ht="30.75" customHeight="1" x14ac:dyDescent="0.2">
      <c r="A141" s="12">
        <v>107</v>
      </c>
      <c r="B141" s="13" t="s">
        <v>1286</v>
      </c>
      <c r="C141" s="12"/>
      <c r="D141" s="39">
        <v>100</v>
      </c>
      <c r="E141" s="39" t="s">
        <v>6</v>
      </c>
      <c r="F141" s="43"/>
      <c r="G141" s="396"/>
      <c r="H141" s="396"/>
      <c r="I141" s="396"/>
      <c r="J141" s="44"/>
    </row>
    <row r="142" spans="1:10" s="7" customFormat="1" ht="30.75" customHeight="1" x14ac:dyDescent="0.2">
      <c r="A142" s="12">
        <v>108</v>
      </c>
      <c r="B142" s="13" t="s">
        <v>1287</v>
      </c>
      <c r="C142" s="12"/>
      <c r="D142" s="39">
        <v>100</v>
      </c>
      <c r="E142" s="39" t="s">
        <v>6</v>
      </c>
      <c r="F142" s="43"/>
      <c r="G142" s="396"/>
      <c r="H142" s="396"/>
      <c r="I142" s="396"/>
      <c r="J142" s="44"/>
    </row>
    <row r="143" spans="1:10" s="7" customFormat="1" ht="30.75" customHeight="1" x14ac:dyDescent="0.2">
      <c r="A143" s="12">
        <v>109</v>
      </c>
      <c r="B143" s="13" t="s">
        <v>1288</v>
      </c>
      <c r="C143" s="12"/>
      <c r="D143" s="39">
        <v>50</v>
      </c>
      <c r="E143" s="39" t="s">
        <v>6</v>
      </c>
      <c r="F143" s="43"/>
      <c r="G143" s="396"/>
      <c r="H143" s="396"/>
      <c r="I143" s="396"/>
      <c r="J143" s="44"/>
    </row>
    <row r="144" spans="1:10" s="7" customFormat="1" ht="30.75" customHeight="1" x14ac:dyDescent="0.2">
      <c r="A144" s="12">
        <v>110</v>
      </c>
      <c r="B144" s="13" t="s">
        <v>1289</v>
      </c>
      <c r="C144" s="12"/>
      <c r="D144" s="39">
        <v>50</v>
      </c>
      <c r="E144" s="39" t="s">
        <v>6</v>
      </c>
      <c r="F144" s="43"/>
      <c r="G144" s="396"/>
      <c r="H144" s="396"/>
      <c r="I144" s="396"/>
      <c r="J144" s="44"/>
    </row>
    <row r="145" spans="1:10" s="7" customFormat="1" ht="30.75" customHeight="1" x14ac:dyDescent="0.2">
      <c r="A145" s="12">
        <v>111</v>
      </c>
      <c r="B145" s="13" t="s">
        <v>1290</v>
      </c>
      <c r="C145" s="12"/>
      <c r="D145" s="39">
        <v>50</v>
      </c>
      <c r="E145" s="39" t="s">
        <v>6</v>
      </c>
      <c r="F145" s="43"/>
      <c r="G145" s="396"/>
      <c r="H145" s="396"/>
      <c r="I145" s="396"/>
      <c r="J145" s="44"/>
    </row>
    <row r="146" spans="1:10" s="7" customFormat="1" ht="30.75" customHeight="1" x14ac:dyDescent="0.2">
      <c r="A146" s="12">
        <v>112</v>
      </c>
      <c r="B146" s="13" t="s">
        <v>1291</v>
      </c>
      <c r="C146" s="12"/>
      <c r="D146" s="39">
        <v>50</v>
      </c>
      <c r="E146" s="39" t="s">
        <v>6</v>
      </c>
      <c r="F146" s="43"/>
      <c r="G146" s="396"/>
      <c r="H146" s="396"/>
      <c r="I146" s="396"/>
      <c r="J146" s="44"/>
    </row>
    <row r="147" spans="1:10" s="7" customFormat="1" ht="30.75" customHeight="1" x14ac:dyDescent="0.2">
      <c r="A147" s="12">
        <v>113</v>
      </c>
      <c r="B147" s="13" t="s">
        <v>1292</v>
      </c>
      <c r="C147" s="12"/>
      <c r="D147" s="39">
        <v>50</v>
      </c>
      <c r="E147" s="39" t="s">
        <v>6</v>
      </c>
      <c r="F147" s="43"/>
      <c r="G147" s="396"/>
      <c r="H147" s="396"/>
      <c r="I147" s="396"/>
      <c r="J147" s="44"/>
    </row>
    <row r="148" spans="1:10" s="7" customFormat="1" ht="30.75" customHeight="1" x14ac:dyDescent="0.2">
      <c r="A148" s="12">
        <v>114</v>
      </c>
      <c r="B148" s="13" t="s">
        <v>1293</v>
      </c>
      <c r="C148" s="12"/>
      <c r="D148" s="39">
        <v>50</v>
      </c>
      <c r="E148" s="39" t="s">
        <v>6</v>
      </c>
      <c r="F148" s="43"/>
      <c r="G148" s="396"/>
      <c r="H148" s="396"/>
      <c r="I148" s="396"/>
      <c r="J148" s="44"/>
    </row>
    <row r="149" spans="1:10" s="7" customFormat="1" ht="30.75" customHeight="1" x14ac:dyDescent="0.2">
      <c r="A149" s="12">
        <v>115</v>
      </c>
      <c r="B149" s="13" t="s">
        <v>1294</v>
      </c>
      <c r="C149" s="12"/>
      <c r="D149" s="39">
        <v>20</v>
      </c>
      <c r="E149" s="39" t="s">
        <v>6</v>
      </c>
      <c r="F149" s="43"/>
      <c r="G149" s="396"/>
      <c r="H149" s="396"/>
      <c r="I149" s="396"/>
      <c r="J149" s="44"/>
    </row>
    <row r="150" spans="1:10" s="7" customFormat="1" ht="30.75" customHeight="1" x14ac:dyDescent="0.2">
      <c r="A150" s="12">
        <v>116</v>
      </c>
      <c r="B150" s="13" t="s">
        <v>1295</v>
      </c>
      <c r="C150" s="12"/>
      <c r="D150" s="39">
        <v>50</v>
      </c>
      <c r="E150" s="39" t="s">
        <v>6</v>
      </c>
      <c r="F150" s="43"/>
      <c r="G150" s="396"/>
      <c r="H150" s="396"/>
      <c r="I150" s="396"/>
      <c r="J150" s="44"/>
    </row>
    <row r="151" spans="1:10" s="7" customFormat="1" ht="30.75" customHeight="1" x14ac:dyDescent="0.2">
      <c r="A151" s="12">
        <v>117</v>
      </c>
      <c r="B151" s="13" t="s">
        <v>1296</v>
      </c>
      <c r="C151" s="12"/>
      <c r="D151" s="39">
        <v>50</v>
      </c>
      <c r="E151" s="39" t="s">
        <v>6</v>
      </c>
      <c r="F151" s="43"/>
      <c r="G151" s="396"/>
      <c r="H151" s="396"/>
      <c r="I151" s="396"/>
      <c r="J151" s="44"/>
    </row>
    <row r="152" spans="1:10" s="7" customFormat="1" ht="30.75" customHeight="1" x14ac:dyDescent="0.2">
      <c r="A152" s="12">
        <v>118</v>
      </c>
      <c r="B152" s="13" t="s">
        <v>1297</v>
      </c>
      <c r="C152" s="12"/>
      <c r="D152" s="39">
        <v>100</v>
      </c>
      <c r="E152" s="39" t="s">
        <v>6</v>
      </c>
      <c r="F152" s="43"/>
      <c r="G152" s="396"/>
      <c r="H152" s="396"/>
      <c r="I152" s="396"/>
      <c r="J152" s="44"/>
    </row>
    <row r="153" spans="1:10" s="7" customFormat="1" ht="30.75" customHeight="1" x14ac:dyDescent="0.2">
      <c r="A153" s="12">
        <v>119</v>
      </c>
      <c r="B153" s="13" t="s">
        <v>1298</v>
      </c>
      <c r="C153" s="12"/>
      <c r="D153" s="39">
        <v>20</v>
      </c>
      <c r="E153" s="39" t="s">
        <v>6</v>
      </c>
      <c r="F153" s="43"/>
      <c r="G153" s="396"/>
      <c r="H153" s="396"/>
      <c r="I153" s="396"/>
      <c r="J153" s="44"/>
    </row>
    <row r="154" spans="1:10" s="7" customFormat="1" ht="30.75" customHeight="1" x14ac:dyDescent="0.2">
      <c r="A154" s="12">
        <v>120</v>
      </c>
      <c r="B154" s="13" t="s">
        <v>1299</v>
      </c>
      <c r="C154" s="12"/>
      <c r="D154" s="39">
        <v>20</v>
      </c>
      <c r="E154" s="39" t="s">
        <v>6</v>
      </c>
      <c r="F154" s="43"/>
      <c r="G154" s="396"/>
      <c r="H154" s="396"/>
      <c r="I154" s="396"/>
      <c r="J154" s="44"/>
    </row>
    <row r="155" spans="1:10" s="7" customFormat="1" ht="30.75" customHeight="1" x14ac:dyDescent="0.2">
      <c r="A155" s="12">
        <v>121</v>
      </c>
      <c r="B155" s="13" t="s">
        <v>1300</v>
      </c>
      <c r="C155" s="12"/>
      <c r="D155" s="39">
        <v>20</v>
      </c>
      <c r="E155" s="39" t="s">
        <v>6</v>
      </c>
      <c r="F155" s="43"/>
      <c r="G155" s="396"/>
      <c r="H155" s="396"/>
      <c r="I155" s="396"/>
      <c r="J155" s="44"/>
    </row>
    <row r="156" spans="1:10" s="7" customFormat="1" ht="30.75" customHeight="1" x14ac:dyDescent="0.2">
      <c r="A156" s="12">
        <v>122</v>
      </c>
      <c r="B156" s="13" t="s">
        <v>1301</v>
      </c>
      <c r="C156" s="12"/>
      <c r="D156" s="39">
        <v>50</v>
      </c>
      <c r="E156" s="39" t="s">
        <v>6</v>
      </c>
      <c r="F156" s="43"/>
      <c r="G156" s="396"/>
      <c r="H156" s="396"/>
      <c r="I156" s="396"/>
      <c r="J156" s="44"/>
    </row>
    <row r="157" spans="1:10" s="7" customFormat="1" ht="30.75" customHeight="1" x14ac:dyDescent="0.2">
      <c r="A157" s="12">
        <v>123</v>
      </c>
      <c r="B157" s="13" t="s">
        <v>1302</v>
      </c>
      <c r="C157" s="12"/>
      <c r="D157" s="39">
        <v>50</v>
      </c>
      <c r="E157" s="39" t="s">
        <v>6</v>
      </c>
      <c r="F157" s="43"/>
      <c r="G157" s="396"/>
      <c r="H157" s="396"/>
      <c r="I157" s="396"/>
      <c r="J157" s="44"/>
    </row>
    <row r="158" spans="1:10" s="7" customFormat="1" ht="30.75" customHeight="1" x14ac:dyDescent="0.2">
      <c r="A158" s="12">
        <v>124</v>
      </c>
      <c r="B158" s="13" t="s">
        <v>1303</v>
      </c>
      <c r="C158" s="12"/>
      <c r="D158" s="39">
        <v>50</v>
      </c>
      <c r="E158" s="39" t="s">
        <v>6</v>
      </c>
      <c r="F158" s="43"/>
      <c r="G158" s="396"/>
      <c r="H158" s="396"/>
      <c r="I158" s="396"/>
      <c r="J158" s="44"/>
    </row>
    <row r="159" spans="1:10" s="7" customFormat="1" ht="30.75" customHeight="1" x14ac:dyDescent="0.2">
      <c r="A159" s="12">
        <v>125</v>
      </c>
      <c r="B159" s="13" t="s">
        <v>1304</v>
      </c>
      <c r="C159" s="12"/>
      <c r="D159" s="39">
        <v>50</v>
      </c>
      <c r="E159" s="39" t="s">
        <v>6</v>
      </c>
      <c r="F159" s="43"/>
      <c r="G159" s="396"/>
      <c r="H159" s="396"/>
      <c r="I159" s="396"/>
      <c r="J159" s="44"/>
    </row>
    <row r="160" spans="1:10" s="7" customFormat="1" ht="30.75" customHeight="1" x14ac:dyDescent="0.2">
      <c r="A160" s="12">
        <v>126</v>
      </c>
      <c r="B160" s="13" t="s">
        <v>1305</v>
      </c>
      <c r="C160" s="12"/>
      <c r="D160" s="39">
        <v>50</v>
      </c>
      <c r="E160" s="39" t="s">
        <v>6</v>
      </c>
      <c r="F160" s="43"/>
      <c r="G160" s="396"/>
      <c r="H160" s="396"/>
      <c r="I160" s="396"/>
      <c r="J160" s="44"/>
    </row>
    <row r="161" spans="1:11" s="7" customFormat="1" ht="30.75" customHeight="1" x14ac:dyDescent="0.2">
      <c r="A161" s="12">
        <v>127</v>
      </c>
      <c r="B161" s="13" t="s">
        <v>1306</v>
      </c>
      <c r="C161" s="12"/>
      <c r="D161" s="39">
        <v>50</v>
      </c>
      <c r="E161" s="39" t="s">
        <v>6</v>
      </c>
      <c r="F161" s="43"/>
      <c r="G161" s="396"/>
      <c r="H161" s="396"/>
      <c r="I161" s="396"/>
      <c r="J161" s="44"/>
    </row>
    <row r="162" spans="1:11" s="7" customFormat="1" ht="30.75" customHeight="1" x14ac:dyDescent="0.2">
      <c r="A162" s="12">
        <v>128</v>
      </c>
      <c r="B162" s="13" t="s">
        <v>1307</v>
      </c>
      <c r="C162" s="12"/>
      <c r="D162" s="39">
        <v>50</v>
      </c>
      <c r="E162" s="39" t="s">
        <v>6</v>
      </c>
      <c r="F162" s="43"/>
      <c r="G162" s="396"/>
      <c r="H162" s="396"/>
      <c r="I162" s="396"/>
      <c r="J162" s="44"/>
    </row>
    <row r="163" spans="1:11" s="7" customFormat="1" ht="30.75" customHeight="1" x14ac:dyDescent="0.2">
      <c r="A163" s="12">
        <v>129</v>
      </c>
      <c r="B163" s="13" t="s">
        <v>1308</v>
      </c>
      <c r="C163" s="12"/>
      <c r="D163" s="39">
        <v>50</v>
      </c>
      <c r="E163" s="39" t="s">
        <v>6</v>
      </c>
      <c r="F163" s="43"/>
      <c r="G163" s="396"/>
      <c r="H163" s="396"/>
      <c r="I163" s="396"/>
      <c r="J163" s="44"/>
    </row>
    <row r="164" spans="1:11" s="7" customFormat="1" ht="30.75" customHeight="1" thickBot="1" x14ac:dyDescent="0.25">
      <c r="A164" s="20">
        <v>130</v>
      </c>
      <c r="B164" s="19" t="s">
        <v>1309</v>
      </c>
      <c r="C164" s="20"/>
      <c r="D164" s="40">
        <v>50</v>
      </c>
      <c r="E164" s="40" t="s">
        <v>6</v>
      </c>
      <c r="F164" s="45"/>
      <c r="G164" s="406"/>
      <c r="H164" s="406"/>
      <c r="I164" s="406"/>
      <c r="J164" s="46"/>
    </row>
    <row r="165" spans="1:11" s="7" customFormat="1" ht="30.75" customHeight="1" thickBot="1" x14ac:dyDescent="0.3">
      <c r="A165" s="27"/>
      <c r="B165" s="33" t="s">
        <v>8</v>
      </c>
      <c r="C165" s="29"/>
      <c r="D165" s="29"/>
      <c r="E165" s="29"/>
      <c r="F165" s="48"/>
      <c r="G165" s="48">
        <f ca="1">SUM(G108:G130)</f>
        <v>0</v>
      </c>
      <c r="H165" s="48">
        <f ca="1">SUM(H108:H130)</f>
        <v>0</v>
      </c>
      <c r="I165" s="48">
        <f ca="1">SUM(I108:I130)</f>
        <v>0</v>
      </c>
      <c r="J165" s="49">
        <f ca="1">SUM(J108:J130)</f>
        <v>0</v>
      </c>
    </row>
    <row r="166" spans="1:11" s="7" customFormat="1" ht="30.75" customHeight="1" thickBot="1" x14ac:dyDescent="0.25">
      <c r="A166" s="352"/>
      <c r="B166" s="353"/>
      <c r="C166" s="354"/>
      <c r="D166" s="355"/>
      <c r="E166" s="355"/>
      <c r="F166" s="356"/>
      <c r="G166" s="408"/>
      <c r="H166" s="408"/>
      <c r="I166" s="408"/>
      <c r="J166" s="357"/>
    </row>
    <row r="167" spans="1:11" s="7" customFormat="1" ht="30.75" customHeight="1" x14ac:dyDescent="0.25">
      <c r="A167" s="464" t="s">
        <v>1465</v>
      </c>
      <c r="B167" s="465"/>
      <c r="C167" s="465"/>
      <c r="D167" s="465"/>
      <c r="E167" s="465"/>
      <c r="F167" s="465"/>
      <c r="G167" s="465"/>
      <c r="H167" s="465"/>
      <c r="I167" s="465"/>
      <c r="J167" s="466"/>
    </row>
    <row r="168" spans="1:11" s="7" customFormat="1" ht="30.75" customHeight="1" x14ac:dyDescent="0.2">
      <c r="A168" s="12">
        <v>131</v>
      </c>
      <c r="B168" s="13" t="s">
        <v>1320</v>
      </c>
      <c r="C168" s="12"/>
      <c r="D168" s="39">
        <v>50</v>
      </c>
      <c r="E168" s="39" t="s">
        <v>6</v>
      </c>
      <c r="F168" s="43"/>
      <c r="G168" s="396"/>
      <c r="H168" s="396"/>
      <c r="I168" s="396"/>
      <c r="J168" s="44"/>
    </row>
    <row r="169" spans="1:11" s="7" customFormat="1" ht="30.75" customHeight="1" x14ac:dyDescent="0.2">
      <c r="A169" s="12">
        <v>132</v>
      </c>
      <c r="B169" s="13" t="s">
        <v>1321</v>
      </c>
      <c r="C169" s="12"/>
      <c r="D169" s="39">
        <v>50</v>
      </c>
      <c r="E169" s="39" t="s">
        <v>6</v>
      </c>
      <c r="F169" s="43"/>
      <c r="G169" s="396"/>
      <c r="H169" s="396"/>
      <c r="I169" s="396"/>
      <c r="J169" s="44"/>
    </row>
    <row r="170" spans="1:11" s="7" customFormat="1" ht="30.75" customHeight="1" thickBot="1" x14ac:dyDescent="0.25">
      <c r="A170" s="20">
        <v>133</v>
      </c>
      <c r="B170" s="19" t="s">
        <v>1322</v>
      </c>
      <c r="C170" s="20"/>
      <c r="D170" s="40">
        <v>50</v>
      </c>
      <c r="E170" s="40" t="s">
        <v>6</v>
      </c>
      <c r="F170" s="45"/>
      <c r="G170" s="406"/>
      <c r="H170" s="406"/>
      <c r="I170" s="406"/>
      <c r="J170" s="46"/>
    </row>
    <row r="171" spans="1:11" s="7" customFormat="1" ht="30.75" customHeight="1" thickBot="1" x14ac:dyDescent="0.3">
      <c r="A171" s="27"/>
      <c r="B171" s="33" t="s">
        <v>8</v>
      </c>
      <c r="C171" s="29"/>
      <c r="D171" s="29"/>
      <c r="E171" s="29"/>
      <c r="F171" s="48"/>
      <c r="G171" s="48">
        <f>SUM(G132:G142)</f>
        <v>0</v>
      </c>
      <c r="H171" s="48">
        <f>SUM(H132:H142)</f>
        <v>0</v>
      </c>
      <c r="I171" s="48">
        <f>SUM(I132:I142)</f>
        <v>0</v>
      </c>
      <c r="J171" s="49">
        <f>SUM(J132:J142)</f>
        <v>0</v>
      </c>
    </row>
    <row r="172" spans="1:11" s="7" customFormat="1" ht="30.75" customHeight="1" thickBot="1" x14ac:dyDescent="0.3">
      <c r="A172" s="418"/>
      <c r="B172" s="422"/>
      <c r="C172" s="418"/>
      <c r="D172" s="418"/>
      <c r="E172" s="418"/>
      <c r="F172" s="420"/>
      <c r="G172" s="420"/>
      <c r="H172" s="420"/>
      <c r="I172" s="420"/>
      <c r="J172" s="421"/>
    </row>
    <row r="173" spans="1:11" s="7" customFormat="1" ht="30.75" customHeight="1" thickBot="1" x14ac:dyDescent="0.3">
      <c r="A173" s="245"/>
      <c r="B173" s="246" t="s">
        <v>89</v>
      </c>
      <c r="C173" s="268"/>
      <c r="D173" s="268"/>
      <c r="E173" s="268"/>
      <c r="F173" s="269"/>
      <c r="G173" s="269">
        <v>0</v>
      </c>
      <c r="H173" s="269">
        <v>0</v>
      </c>
      <c r="I173" s="269">
        <v>0</v>
      </c>
      <c r="J173" s="270">
        <v>0</v>
      </c>
    </row>
    <row r="174" spans="1:11" s="7" customFormat="1" ht="30.75" customHeight="1" x14ac:dyDescent="0.25">
      <c r="A174" s="461"/>
      <c r="B174" s="461"/>
      <c r="C174" s="450" t="s">
        <v>11</v>
      </c>
      <c r="D174" s="450"/>
      <c r="E174" s="450"/>
      <c r="F174" s="450"/>
      <c r="G174" s="450"/>
      <c r="H174" s="450"/>
      <c r="I174" s="8"/>
      <c r="J174" s="8"/>
    </row>
    <row r="175" spans="1:11" s="7" customFormat="1" ht="30.75" customHeight="1" x14ac:dyDescent="0.25">
      <c r="A175" s="463" t="s">
        <v>10</v>
      </c>
      <c r="B175" s="463"/>
      <c r="C175" s="450"/>
      <c r="D175" s="450"/>
      <c r="E175" s="450"/>
      <c r="F175" s="450"/>
      <c r="G175" s="450"/>
      <c r="H175" s="450"/>
      <c r="I175" s="8"/>
      <c r="J175" s="8"/>
    </row>
    <row r="176" spans="1:11" s="3" customFormat="1" x14ac:dyDescent="0.25">
      <c r="A176" s="1"/>
      <c r="B176" s="405"/>
      <c r="C176" s="70"/>
      <c r="D176" s="70"/>
      <c r="E176" s="70"/>
      <c r="F176" s="70"/>
      <c r="G176" s="70"/>
      <c r="H176" s="70"/>
      <c r="I176" s="70"/>
      <c r="J176" s="70"/>
      <c r="K176"/>
    </row>
    <row r="177" spans="1:11" s="3" customFormat="1" x14ac:dyDescent="0.25">
      <c r="A177" s="1"/>
      <c r="B177" s="405"/>
      <c r="C177" s="70"/>
      <c r="D177" s="70"/>
      <c r="E177" s="70"/>
      <c r="F177" s="70"/>
      <c r="G177" s="70"/>
      <c r="H177" s="70"/>
      <c r="I177" s="70"/>
      <c r="J177" s="70"/>
      <c r="K177"/>
    </row>
    <row r="178" spans="1:11" s="3" customFormat="1" x14ac:dyDescent="0.25">
      <c r="A178" s="1"/>
      <c r="B178" s="405"/>
      <c r="C178" s="70"/>
      <c r="D178" s="70"/>
      <c r="E178" s="70"/>
      <c r="F178" s="70"/>
      <c r="G178" s="493"/>
      <c r="H178" s="493"/>
      <c r="I178" s="409"/>
      <c r="J178" s="70"/>
      <c r="K178"/>
    </row>
    <row r="179" spans="1:11" s="3" customFormat="1" x14ac:dyDescent="0.25">
      <c r="A179" s="1"/>
      <c r="B179" s="405"/>
      <c r="C179" s="70"/>
      <c r="D179" s="70"/>
      <c r="E179" s="70"/>
      <c r="F179" s="70"/>
      <c r="G179" s="449" t="s">
        <v>12</v>
      </c>
      <c r="H179" s="449"/>
      <c r="I179" s="70"/>
      <c r="J179" s="70"/>
      <c r="K179"/>
    </row>
    <row r="180" spans="1:11" s="3" customFormat="1" x14ac:dyDescent="0.25">
      <c r="A180" s="1"/>
      <c r="B180" s="405"/>
      <c r="C180" s="70"/>
      <c r="D180" s="70"/>
      <c r="E180" s="70"/>
      <c r="F180" s="70"/>
      <c r="G180" s="70"/>
      <c r="H180" s="70"/>
      <c r="I180" s="70"/>
      <c r="J180" s="70"/>
      <c r="K180"/>
    </row>
    <row r="181" spans="1:11" s="3" customFormat="1" x14ac:dyDescent="0.25">
      <c r="A181" s="1"/>
      <c r="B181" s="405"/>
      <c r="C181" s="70"/>
      <c r="D181" s="70"/>
      <c r="E181" s="70"/>
      <c r="F181" s="70"/>
      <c r="G181" s="70"/>
      <c r="H181" s="70"/>
      <c r="I181" s="70"/>
      <c r="J181" s="70"/>
      <c r="K181"/>
    </row>
    <row r="182" spans="1:11" s="3" customFormat="1" x14ac:dyDescent="0.25">
      <c r="A182" s="1"/>
      <c r="C182"/>
      <c r="D182"/>
      <c r="E182"/>
      <c r="F182"/>
      <c r="G182"/>
      <c r="H182"/>
      <c r="I182"/>
      <c r="J182" s="70"/>
      <c r="K182"/>
    </row>
    <row r="183" spans="1:11" s="3" customFormat="1" x14ac:dyDescent="0.25">
      <c r="A183" s="1"/>
      <c r="C183"/>
      <c r="D183"/>
      <c r="E183"/>
      <c r="F183"/>
      <c r="G183"/>
      <c r="H183"/>
      <c r="I183"/>
      <c r="J183" s="70"/>
      <c r="K183"/>
    </row>
    <row r="184" spans="1:11" s="3" customFormat="1" x14ac:dyDescent="0.25">
      <c r="A184" s="1"/>
      <c r="C184"/>
      <c r="D184"/>
      <c r="E184"/>
      <c r="F184"/>
      <c r="G184"/>
      <c r="H184"/>
      <c r="I184"/>
      <c r="J184" s="70"/>
      <c r="K184"/>
    </row>
    <row r="185" spans="1:11" s="3" customFormat="1" x14ac:dyDescent="0.25">
      <c r="A185" s="1"/>
      <c r="C185"/>
      <c r="D185"/>
      <c r="E185"/>
      <c r="F185"/>
      <c r="G185"/>
      <c r="H185"/>
      <c r="I185"/>
      <c r="J185" s="70"/>
      <c r="K185"/>
    </row>
    <row r="186" spans="1:11" s="3" customFormat="1" x14ac:dyDescent="0.25">
      <c r="A186" s="1"/>
      <c r="C186"/>
      <c r="D186"/>
      <c r="E186"/>
      <c r="F186"/>
      <c r="G186"/>
      <c r="H186"/>
      <c r="I186"/>
      <c r="J186" s="70"/>
      <c r="K186"/>
    </row>
    <row r="187" spans="1:11" s="3" customFormat="1" x14ac:dyDescent="0.25">
      <c r="A187" s="1"/>
      <c r="C187"/>
      <c r="D187"/>
      <c r="E187"/>
      <c r="F187"/>
      <c r="G187"/>
      <c r="H187"/>
      <c r="I187"/>
      <c r="J187" s="70"/>
      <c r="K187"/>
    </row>
    <row r="188" spans="1:11" s="3" customFormat="1" x14ac:dyDescent="0.25">
      <c r="A188" s="1"/>
      <c r="C188"/>
      <c r="D188"/>
      <c r="E188"/>
      <c r="F188"/>
      <c r="G188"/>
      <c r="H188"/>
      <c r="I188"/>
      <c r="J188" s="70"/>
      <c r="K188"/>
    </row>
    <row r="189" spans="1:11" s="3" customFormat="1" x14ac:dyDescent="0.25">
      <c r="A189" s="4"/>
      <c r="C189"/>
      <c r="D189"/>
      <c r="E189"/>
      <c r="F189"/>
      <c r="G189"/>
      <c r="H189"/>
      <c r="I189"/>
      <c r="J189" s="70"/>
      <c r="K189"/>
    </row>
    <row r="190" spans="1:11" s="3" customFormat="1" ht="15.75" x14ac:dyDescent="0.25">
      <c r="A190" s="5"/>
      <c r="C190"/>
      <c r="D190"/>
      <c r="E190"/>
      <c r="F190"/>
      <c r="G190"/>
      <c r="H190"/>
      <c r="I190"/>
      <c r="J190" s="70"/>
      <c r="K190"/>
    </row>
  </sheetData>
  <mergeCells count="17">
    <mergeCell ref="G178:H178"/>
    <mergeCell ref="A175:B175"/>
    <mergeCell ref="G179:H179"/>
    <mergeCell ref="A77:J77"/>
    <mergeCell ref="A86:J86"/>
    <mergeCell ref="A100:J100"/>
    <mergeCell ref="A174:B174"/>
    <mergeCell ref="C174:H175"/>
    <mergeCell ref="A167:J167"/>
    <mergeCell ref="A119:J119"/>
    <mergeCell ref="A132:J132"/>
    <mergeCell ref="A73:J73"/>
    <mergeCell ref="A2:J2"/>
    <mergeCell ref="A7:J7"/>
    <mergeCell ref="A30:J30"/>
    <mergeCell ref="A62:J62"/>
    <mergeCell ref="A69:J69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8</vt:i4>
      </vt:variant>
    </vt:vector>
  </HeadingPairs>
  <TitlesOfParts>
    <vt:vector size="22" baseType="lpstr">
      <vt:lpstr>14-a1</vt:lpstr>
      <vt:lpstr>14b-2</vt:lpstr>
      <vt:lpstr>14c_3</vt:lpstr>
      <vt:lpstr>14č_4</vt:lpstr>
      <vt:lpstr>14d_5</vt:lpstr>
      <vt:lpstr>14e_6</vt:lpstr>
      <vt:lpstr>14f_7</vt:lpstr>
      <vt:lpstr>14g_8</vt:lpstr>
      <vt:lpstr>14h_9</vt:lpstr>
      <vt:lpstr>14i_10</vt:lpstr>
      <vt:lpstr>14j_11</vt:lpstr>
      <vt:lpstr>14k_12</vt:lpstr>
      <vt:lpstr>14l_13</vt:lpstr>
      <vt:lpstr>14m_14</vt:lpstr>
      <vt:lpstr>'14-a1'!Tiskanje_naslovov</vt:lpstr>
      <vt:lpstr>'14b-2'!Tiskanje_naslovov</vt:lpstr>
      <vt:lpstr>'14c_3'!Tiskanje_naslovov</vt:lpstr>
      <vt:lpstr>'14e_6'!Tiskanje_naslovov</vt:lpstr>
      <vt:lpstr>'14f_7'!Tiskanje_naslovov</vt:lpstr>
      <vt:lpstr>'14h_9'!Tiskanje_naslovov</vt:lpstr>
      <vt:lpstr>'14j_11'!Tiskanje_naslovov</vt:lpstr>
      <vt:lpstr>'14k_12'!Tiskanje_naslovov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Marinč</dc:creator>
  <cp:lastModifiedBy>Blažka Vrsajković</cp:lastModifiedBy>
  <cp:lastPrinted>2020-05-18T14:25:25Z</cp:lastPrinted>
  <dcterms:created xsi:type="dcterms:W3CDTF">2014-05-12T07:51:02Z</dcterms:created>
  <dcterms:modified xsi:type="dcterms:W3CDTF">2020-06-01T08:53:38Z</dcterms:modified>
</cp:coreProperties>
</file>